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63pr\"/>
    </mc:Choice>
  </mc:AlternateContent>
  <bookViews>
    <workbookView xWindow="-120" yWindow="-120" windowWidth="24240" windowHeight="13140" firstSheet="1" activeTab="1"/>
  </bookViews>
  <sheets>
    <sheet name="Lyginamasis su komitetu siulyma" sheetId="11" state="hidden" r:id="rId1"/>
    <sheet name="13 programa" sheetId="10" r:id="rId2"/>
    <sheet name="Lyginamasis" sheetId="13" r:id="rId3"/>
    <sheet name="Lyginamasis su SP" sheetId="12" state="hidden" r:id="rId4"/>
    <sheet name="Aiškinamoji lentelė" sheetId="9" state="hidden" r:id="rId5"/>
  </sheets>
  <definedNames>
    <definedName name="_xlnm.Print_Area" localSheetId="1">'13 programa'!$A$1:$M$164</definedName>
    <definedName name="_xlnm.Print_Area" localSheetId="4">'Aiškinamoji lentelė'!$A$1:$R$162</definedName>
    <definedName name="_xlnm.Print_Area" localSheetId="2">Lyginamasis!$A$1:$T$159</definedName>
    <definedName name="_xlnm.Print_Area" localSheetId="0">'Lyginamasis su komitetu siulyma'!$A$1:$U$147</definedName>
    <definedName name="_xlnm.Print_Area" localSheetId="3">'Lyginamasis su SP'!$A$1:$T$159</definedName>
    <definedName name="_xlnm.Print_Titles" localSheetId="1">'13 programa'!$8:$10</definedName>
    <definedName name="_xlnm.Print_Titles" localSheetId="4">'Aiškinamoji lentelė'!$7:$9</definedName>
    <definedName name="_xlnm.Print_Titles" localSheetId="2">Lyginamasis!$6:$8</definedName>
    <definedName name="_xlnm.Print_Titles" localSheetId="0">'Lyginamasis su komitetu siulyma'!$6:$8</definedName>
    <definedName name="_xlnm.Print_Titles" localSheetId="3">'Lyginamasis su SP'!$6:$8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62" i="13" l="1"/>
  <c r="M62" i="13"/>
  <c r="G74" i="10" l="1"/>
  <c r="I97" i="13"/>
  <c r="I73" i="13"/>
  <c r="H73" i="13"/>
  <c r="G90" i="10" l="1"/>
  <c r="K62" i="13"/>
  <c r="I96" i="10"/>
  <c r="H96" i="10"/>
  <c r="G96" i="10"/>
  <c r="I93" i="10"/>
  <c r="H93" i="10"/>
  <c r="G93" i="10"/>
  <c r="I62" i="10"/>
  <c r="H62" i="10"/>
  <c r="G62" i="10"/>
  <c r="I59" i="10" l="1"/>
  <c r="I63" i="10" s="1"/>
  <c r="H59" i="10"/>
  <c r="G59" i="10"/>
  <c r="N156" i="13" l="1"/>
  <c r="M156" i="13"/>
  <c r="M152" i="13" s="1"/>
  <c r="K156" i="13"/>
  <c r="J156" i="13"/>
  <c r="H156" i="13"/>
  <c r="G156" i="13"/>
  <c r="N155" i="13"/>
  <c r="O155" i="13" s="1"/>
  <c r="M155" i="13"/>
  <c r="K155" i="13"/>
  <c r="L155" i="13" s="1"/>
  <c r="J155" i="13"/>
  <c r="H155" i="13"/>
  <c r="I155" i="13" s="1"/>
  <c r="G155" i="13"/>
  <c r="N154" i="13"/>
  <c r="M154" i="13"/>
  <c r="K154" i="13"/>
  <c r="J154" i="13"/>
  <c r="O153" i="13"/>
  <c r="N153" i="13"/>
  <c r="M153" i="13"/>
  <c r="K153" i="13"/>
  <c r="K152" i="13" s="1"/>
  <c r="J153" i="13"/>
  <c r="J152" i="13" s="1"/>
  <c r="H153" i="13"/>
  <c r="G153" i="13"/>
  <c r="G152" i="13" s="1"/>
  <c r="N152" i="13"/>
  <c r="H151" i="13"/>
  <c r="G151" i="13"/>
  <c r="N150" i="13"/>
  <c r="M150" i="13"/>
  <c r="K150" i="13"/>
  <c r="J150" i="13"/>
  <c r="H150" i="13"/>
  <c r="G150" i="13"/>
  <c r="N149" i="13"/>
  <c r="M149" i="13"/>
  <c r="K149" i="13"/>
  <c r="J149" i="13"/>
  <c r="G149" i="13"/>
  <c r="N148" i="13"/>
  <c r="M148" i="13"/>
  <c r="K148" i="13"/>
  <c r="J148" i="13"/>
  <c r="H148" i="13"/>
  <c r="G148" i="13"/>
  <c r="N147" i="13"/>
  <c r="O147" i="13" s="1"/>
  <c r="M147" i="13"/>
  <c r="K147" i="13"/>
  <c r="L147" i="13" s="1"/>
  <c r="J147" i="13"/>
  <c r="H147" i="13"/>
  <c r="G147" i="13"/>
  <c r="K146" i="13"/>
  <c r="G146" i="13"/>
  <c r="N145" i="13"/>
  <c r="M145" i="13"/>
  <c r="K145" i="13"/>
  <c r="J145" i="13"/>
  <c r="H145" i="13"/>
  <c r="I145" i="13" s="1"/>
  <c r="G145" i="13"/>
  <c r="N144" i="13"/>
  <c r="M144" i="13"/>
  <c r="K144" i="13"/>
  <c r="J144" i="13"/>
  <c r="H144" i="13"/>
  <c r="I144" i="13" s="1"/>
  <c r="G144" i="13"/>
  <c r="N143" i="13"/>
  <c r="M143" i="13"/>
  <c r="M136" i="13"/>
  <c r="M137" i="13" s="1"/>
  <c r="M138" i="13" s="1"/>
  <c r="N135" i="13"/>
  <c r="N136" i="13" s="1"/>
  <c r="M135" i="13"/>
  <c r="I124" i="13"/>
  <c r="I116" i="13"/>
  <c r="H116" i="13"/>
  <c r="I107" i="13"/>
  <c r="L106" i="13"/>
  <c r="I101" i="13"/>
  <c r="H101" i="13"/>
  <c r="H149" i="13" s="1"/>
  <c r="I149" i="13" s="1"/>
  <c r="G101" i="13"/>
  <c r="G135" i="13" s="1"/>
  <c r="G136" i="13" s="1"/>
  <c r="H100" i="13"/>
  <c r="I100" i="13" s="1"/>
  <c r="G100" i="13"/>
  <c r="K99" i="13"/>
  <c r="K135" i="13" s="1"/>
  <c r="K136" i="13" s="1"/>
  <c r="J99" i="13"/>
  <c r="H99" i="13"/>
  <c r="H135" i="13" s="1"/>
  <c r="H136" i="13" s="1"/>
  <c r="O97" i="13"/>
  <c r="J97" i="13"/>
  <c r="N96" i="13"/>
  <c r="M96" i="13"/>
  <c r="K96" i="13"/>
  <c r="J96" i="13"/>
  <c r="H96" i="13"/>
  <c r="G96" i="13"/>
  <c r="N93" i="13"/>
  <c r="M93" i="13"/>
  <c r="L93" i="13"/>
  <c r="K93" i="13"/>
  <c r="J93" i="13"/>
  <c r="I93" i="13"/>
  <c r="H93" i="13"/>
  <c r="G93" i="13"/>
  <c r="L92" i="13"/>
  <c r="N91" i="13"/>
  <c r="M91" i="13"/>
  <c r="K91" i="13"/>
  <c r="J91" i="13"/>
  <c r="I91" i="13"/>
  <c r="H91" i="13"/>
  <c r="G91" i="13"/>
  <c r="L90" i="13"/>
  <c r="L91" i="13" s="1"/>
  <c r="L97" i="13" s="1"/>
  <c r="N89" i="13"/>
  <c r="M89" i="13"/>
  <c r="K89" i="13"/>
  <c r="J89" i="13"/>
  <c r="I89" i="13"/>
  <c r="H89" i="13"/>
  <c r="G89" i="13"/>
  <c r="I88" i="13"/>
  <c r="N87" i="13"/>
  <c r="N97" i="13" s="1"/>
  <c r="M87" i="13"/>
  <c r="M97" i="13" s="1"/>
  <c r="K87" i="13"/>
  <c r="J87" i="13"/>
  <c r="I87" i="13"/>
  <c r="H87" i="13"/>
  <c r="G87" i="13"/>
  <c r="I85" i="13"/>
  <c r="N84" i="13"/>
  <c r="M84" i="13"/>
  <c r="K84" i="13"/>
  <c r="J84" i="13"/>
  <c r="I84" i="13"/>
  <c r="H84" i="13"/>
  <c r="G84" i="13"/>
  <c r="I82" i="13"/>
  <c r="N80" i="13"/>
  <c r="M80" i="13"/>
  <c r="K80" i="13"/>
  <c r="J80" i="13"/>
  <c r="H80" i="13"/>
  <c r="G80" i="13"/>
  <c r="N76" i="13"/>
  <c r="M76" i="13"/>
  <c r="K76" i="13"/>
  <c r="K97" i="13" s="1"/>
  <c r="J76" i="13"/>
  <c r="H76" i="13"/>
  <c r="G76" i="13"/>
  <c r="N74" i="13"/>
  <c r="M74" i="13"/>
  <c r="K74" i="13"/>
  <c r="J74" i="13"/>
  <c r="I74" i="13"/>
  <c r="H74" i="13"/>
  <c r="H97" i="13" s="1"/>
  <c r="G74" i="13"/>
  <c r="N72" i="13"/>
  <c r="M72" i="13"/>
  <c r="K72" i="13"/>
  <c r="J72" i="13"/>
  <c r="H66" i="13"/>
  <c r="H154" i="13" s="1"/>
  <c r="G66" i="13"/>
  <c r="G154" i="13" s="1"/>
  <c r="H65" i="13"/>
  <c r="H72" i="13" s="1"/>
  <c r="G65" i="13"/>
  <c r="G72" i="13" s="1"/>
  <c r="O62" i="13"/>
  <c r="O61" i="13"/>
  <c r="N61" i="13"/>
  <c r="M61" i="13"/>
  <c r="L61" i="13"/>
  <c r="K61" i="13"/>
  <c r="J61" i="13"/>
  <c r="I61" i="13"/>
  <c r="H61" i="13"/>
  <c r="G61" i="13"/>
  <c r="L58" i="13"/>
  <c r="O57" i="13"/>
  <c r="N57" i="13"/>
  <c r="M57" i="13"/>
  <c r="K57" i="13"/>
  <c r="J57" i="13"/>
  <c r="I57" i="13"/>
  <c r="H57" i="13"/>
  <c r="G57" i="13"/>
  <c r="L56" i="13"/>
  <c r="L55" i="13"/>
  <c r="O54" i="13"/>
  <c r="N54" i="13"/>
  <c r="M54" i="13"/>
  <c r="L54" i="13"/>
  <c r="K54" i="13"/>
  <c r="J54" i="13"/>
  <c r="H54" i="13"/>
  <c r="G54" i="13"/>
  <c r="I53" i="13"/>
  <c r="I52" i="13"/>
  <c r="I54" i="13" s="1"/>
  <c r="N51" i="13"/>
  <c r="M51" i="13"/>
  <c r="K51" i="13"/>
  <c r="J51" i="13"/>
  <c r="H51" i="13"/>
  <c r="G51" i="13"/>
  <c r="N48" i="13"/>
  <c r="M48" i="13"/>
  <c r="K48" i="13"/>
  <c r="J48" i="13"/>
  <c r="H48" i="13"/>
  <c r="G48" i="13"/>
  <c r="N45" i="13"/>
  <c r="M45" i="13"/>
  <c r="K45" i="13"/>
  <c r="J45" i="13"/>
  <c r="H45" i="13"/>
  <c r="G45" i="13"/>
  <c r="N41" i="13"/>
  <c r="M41" i="13"/>
  <c r="K41" i="13"/>
  <c r="J41" i="13"/>
  <c r="H41" i="13"/>
  <c r="G41" i="13"/>
  <c r="N38" i="13"/>
  <c r="M38" i="13"/>
  <c r="K38" i="13"/>
  <c r="J38" i="13"/>
  <c r="H38" i="13"/>
  <c r="G38" i="13"/>
  <c r="N36" i="13"/>
  <c r="M36" i="13"/>
  <c r="K36" i="13"/>
  <c r="J36" i="13"/>
  <c r="H36" i="13"/>
  <c r="H34" i="13"/>
  <c r="G34" i="13"/>
  <c r="G36" i="13" s="1"/>
  <c r="M32" i="13"/>
  <c r="K32" i="13"/>
  <c r="J32" i="13"/>
  <c r="J62" i="13" s="1"/>
  <c r="I31" i="13"/>
  <c r="H28" i="13"/>
  <c r="I28" i="13" s="1"/>
  <c r="G28" i="13"/>
  <c r="G32" i="13" s="1"/>
  <c r="N25" i="13"/>
  <c r="M25" i="13"/>
  <c r="M146" i="13" s="1"/>
  <c r="K25" i="13"/>
  <c r="J25" i="13"/>
  <c r="J146" i="13" s="1"/>
  <c r="I25" i="13"/>
  <c r="H25" i="13"/>
  <c r="H146" i="13" s="1"/>
  <c r="I146" i="13" s="1"/>
  <c r="G25" i="13"/>
  <c r="N24" i="13"/>
  <c r="M24" i="13"/>
  <c r="K24" i="13"/>
  <c r="J24" i="13"/>
  <c r="H24" i="13"/>
  <c r="G24" i="13"/>
  <c r="G62" i="13" s="1"/>
  <c r="H23" i="13"/>
  <c r="H143" i="13" s="1"/>
  <c r="G23" i="13"/>
  <c r="G143" i="13" s="1"/>
  <c r="G142" i="13" s="1"/>
  <c r="G141" i="13" s="1"/>
  <c r="N21" i="13"/>
  <c r="M21" i="13"/>
  <c r="K21" i="13"/>
  <c r="J21" i="13"/>
  <c r="H21" i="13"/>
  <c r="G21" i="13"/>
  <c r="H152" i="13" l="1"/>
  <c r="L57" i="13"/>
  <c r="K137" i="13"/>
  <c r="K138" i="13" s="1"/>
  <c r="I147" i="13"/>
  <c r="G97" i="13"/>
  <c r="G137" i="13" s="1"/>
  <c r="G138" i="13" s="1"/>
  <c r="M142" i="13"/>
  <c r="M141" i="13" s="1"/>
  <c r="L146" i="13"/>
  <c r="J135" i="13"/>
  <c r="J136" i="13" s="1"/>
  <c r="J137" i="13" s="1"/>
  <c r="J138" i="13" s="1"/>
  <c r="J143" i="13"/>
  <c r="J142" i="13" s="1"/>
  <c r="J141" i="13" s="1"/>
  <c r="J157" i="13" s="1"/>
  <c r="G157" i="13"/>
  <c r="I32" i="13"/>
  <c r="I62" i="13" s="1"/>
  <c r="N146" i="13"/>
  <c r="O146" i="13" s="1"/>
  <c r="O142" i="13" s="1"/>
  <c r="O141" i="13" s="1"/>
  <c r="N32" i="13"/>
  <c r="N137" i="13" s="1"/>
  <c r="N138" i="13" s="1"/>
  <c r="I34" i="13"/>
  <c r="I36" i="13" s="1"/>
  <c r="L62" i="13"/>
  <c r="O137" i="13"/>
  <c r="O138" i="13" s="1"/>
  <c r="O152" i="13"/>
  <c r="M157" i="13"/>
  <c r="H142" i="13"/>
  <c r="H141" i="13" s="1"/>
  <c r="H157" i="13" s="1"/>
  <c r="I143" i="13"/>
  <c r="I142" i="13" s="1"/>
  <c r="I141" i="13" s="1"/>
  <c r="H137" i="13"/>
  <c r="H138" i="13" s="1"/>
  <c r="L153" i="13"/>
  <c r="L152" i="13" s="1"/>
  <c r="K143" i="13"/>
  <c r="I153" i="13"/>
  <c r="I152" i="13" s="1"/>
  <c r="H32" i="13"/>
  <c r="H62" i="13" s="1"/>
  <c r="L99" i="13"/>
  <c r="L135" i="13" s="1"/>
  <c r="L136" i="13" s="1"/>
  <c r="L137" i="13" s="1"/>
  <c r="L138" i="13" s="1"/>
  <c r="I65" i="13"/>
  <c r="I72" i="13" s="1"/>
  <c r="I99" i="13"/>
  <c r="I135" i="13" s="1"/>
  <c r="I136" i="13" s="1"/>
  <c r="I32" i="12"/>
  <c r="L143" i="13" l="1"/>
  <c r="L142" i="13" s="1"/>
  <c r="L141" i="13" s="1"/>
  <c r="K142" i="13"/>
  <c r="K141" i="13" s="1"/>
  <c r="K157" i="13" s="1"/>
  <c r="L157" i="13"/>
  <c r="O157" i="13"/>
  <c r="I137" i="13"/>
  <c r="I138" i="13" s="1"/>
  <c r="I157" i="13"/>
  <c r="N142" i="13"/>
  <c r="N141" i="13" s="1"/>
  <c r="N157" i="13" s="1"/>
  <c r="I107" i="12"/>
  <c r="L106" i="12"/>
  <c r="I99" i="12" l="1"/>
  <c r="H99" i="12"/>
  <c r="H116" i="12"/>
  <c r="I116" i="12" s="1"/>
  <c r="I73" i="12" l="1"/>
  <c r="I74" i="12" s="1"/>
  <c r="H28" i="12"/>
  <c r="H25" i="12"/>
  <c r="H100" i="12" l="1"/>
  <c r="I124" i="12"/>
  <c r="O97" i="12" l="1"/>
  <c r="L58" i="12"/>
  <c r="O61" i="12" l="1"/>
  <c r="N61" i="12"/>
  <c r="M61" i="12"/>
  <c r="K61" i="12"/>
  <c r="J61" i="12"/>
  <c r="I61" i="12"/>
  <c r="H61" i="12"/>
  <c r="G61" i="12"/>
  <c r="L61" i="12"/>
  <c r="K57" i="12"/>
  <c r="L56" i="12"/>
  <c r="L55" i="12"/>
  <c r="O57" i="12"/>
  <c r="N57" i="12"/>
  <c r="M57" i="12"/>
  <c r="J57" i="12"/>
  <c r="H57" i="12"/>
  <c r="G57" i="12"/>
  <c r="I57" i="12"/>
  <c r="L57" i="12" l="1"/>
  <c r="N93" i="12"/>
  <c r="M93" i="12"/>
  <c r="K93" i="12"/>
  <c r="J93" i="12"/>
  <c r="I93" i="12"/>
  <c r="H93" i="12"/>
  <c r="G93" i="12"/>
  <c r="L92" i="12"/>
  <c r="L93" i="12" s="1"/>
  <c r="L91" i="12"/>
  <c r="L97" i="12" s="1"/>
  <c r="L90" i="12"/>
  <c r="N91" i="12"/>
  <c r="M91" i="12"/>
  <c r="K91" i="12"/>
  <c r="J91" i="12"/>
  <c r="H91" i="12"/>
  <c r="G91" i="12"/>
  <c r="I91" i="12"/>
  <c r="I88" i="12"/>
  <c r="I89" i="12" s="1"/>
  <c r="N89" i="12"/>
  <c r="M89" i="12"/>
  <c r="K89" i="12"/>
  <c r="J89" i="12"/>
  <c r="H89" i="12"/>
  <c r="G89" i="12"/>
  <c r="G34" i="10" l="1"/>
  <c r="I31" i="12"/>
  <c r="I85" i="12" l="1"/>
  <c r="I87" i="12" s="1"/>
  <c r="I82" i="12"/>
  <c r="I84" i="12" s="1"/>
  <c r="I53" i="12"/>
  <c r="I52" i="12"/>
  <c r="J99" i="12"/>
  <c r="G101" i="12"/>
  <c r="G100" i="12"/>
  <c r="G65" i="12"/>
  <c r="G34" i="12"/>
  <c r="H101" i="12" l="1"/>
  <c r="H102" i="10" l="1"/>
  <c r="G66" i="10"/>
  <c r="H65" i="12"/>
  <c r="I65" i="12" s="1"/>
  <c r="I72" i="12" s="1"/>
  <c r="I97" i="12" s="1"/>
  <c r="K99" i="12" l="1"/>
  <c r="H54" i="12" l="1"/>
  <c r="H34" i="12"/>
  <c r="I34" i="12" s="1"/>
  <c r="I36" i="12" s="1"/>
  <c r="N54" i="12" l="1"/>
  <c r="N156" i="12"/>
  <c r="N155" i="12"/>
  <c r="N154" i="12"/>
  <c r="N153" i="12"/>
  <c r="N148" i="12"/>
  <c r="N147" i="12"/>
  <c r="N145" i="12"/>
  <c r="N144" i="12"/>
  <c r="N143" i="12"/>
  <c r="M156" i="12"/>
  <c r="M155" i="12"/>
  <c r="O155" i="12" s="1"/>
  <c r="M154" i="12"/>
  <c r="M153" i="12"/>
  <c r="M150" i="12"/>
  <c r="M149" i="12"/>
  <c r="M148" i="12"/>
  <c r="M147" i="12"/>
  <c r="M145" i="12"/>
  <c r="M144" i="12"/>
  <c r="M143" i="12"/>
  <c r="N150" i="12"/>
  <c r="N149" i="12"/>
  <c r="N135" i="12"/>
  <c r="N136" i="12" s="1"/>
  <c r="N96" i="12"/>
  <c r="N87" i="12"/>
  <c r="N84" i="12"/>
  <c r="N80" i="12"/>
  <c r="N76" i="12"/>
  <c r="N74" i="12"/>
  <c r="N72" i="12"/>
  <c r="N51" i="12"/>
  <c r="N48" i="12"/>
  <c r="N45" i="12"/>
  <c r="N41" i="12"/>
  <c r="N38" i="12"/>
  <c r="N36" i="12"/>
  <c r="N25" i="12"/>
  <c r="N146" i="12" s="1"/>
  <c r="N24" i="12"/>
  <c r="N21" i="12"/>
  <c r="M135" i="12"/>
  <c r="M136" i="12" s="1"/>
  <c r="M96" i="12"/>
  <c r="M87" i="12"/>
  <c r="M84" i="12"/>
  <c r="M80" i="12"/>
  <c r="M76" i="12"/>
  <c r="M74" i="12"/>
  <c r="M72" i="12"/>
  <c r="M54" i="12"/>
  <c r="M51" i="12"/>
  <c r="M48" i="12"/>
  <c r="M45" i="12"/>
  <c r="M41" i="12"/>
  <c r="M38" i="12"/>
  <c r="M36" i="12"/>
  <c r="M25" i="12"/>
  <c r="M32" i="12" s="1"/>
  <c r="M24" i="12"/>
  <c r="M21" i="12"/>
  <c r="K156" i="12"/>
  <c r="K155" i="12"/>
  <c r="K154" i="12"/>
  <c r="K153" i="12"/>
  <c r="K150" i="12"/>
  <c r="K149" i="12"/>
  <c r="K148" i="12"/>
  <c r="K147" i="12"/>
  <c r="K145" i="12"/>
  <c r="K144" i="12"/>
  <c r="K54" i="12"/>
  <c r="G155" i="12"/>
  <c r="H155" i="12"/>
  <c r="G156" i="12"/>
  <c r="G153" i="12"/>
  <c r="G151" i="12"/>
  <c r="G150" i="12"/>
  <c r="G148" i="12"/>
  <c r="G147" i="12"/>
  <c r="G145" i="12"/>
  <c r="G144" i="12"/>
  <c r="K135" i="12"/>
  <c r="K136" i="12" s="1"/>
  <c r="K96" i="12"/>
  <c r="K87" i="12"/>
  <c r="K84" i="12"/>
  <c r="K80" i="12"/>
  <c r="K76" i="12"/>
  <c r="K74" i="12"/>
  <c r="K72" i="12"/>
  <c r="K51" i="12"/>
  <c r="K48" i="12"/>
  <c r="K45" i="12"/>
  <c r="K41" i="12"/>
  <c r="K38" i="12"/>
  <c r="K36" i="12"/>
  <c r="K25" i="12"/>
  <c r="K32" i="12" s="1"/>
  <c r="K24" i="12"/>
  <c r="K21" i="12"/>
  <c r="M97" i="12" l="1"/>
  <c r="K62" i="12"/>
  <c r="K97" i="12"/>
  <c r="N97" i="12"/>
  <c r="O147" i="12"/>
  <c r="O153" i="12"/>
  <c r="O152" i="12" s="1"/>
  <c r="O54" i="12"/>
  <c r="O62" i="12" s="1"/>
  <c r="O137" i="12" s="1"/>
  <c r="O138" i="12" s="1"/>
  <c r="N32" i="12"/>
  <c r="N62" i="12" s="1"/>
  <c r="K146" i="12"/>
  <c r="M146" i="12"/>
  <c r="O146" i="12" s="1"/>
  <c r="O142" i="12" s="1"/>
  <c r="O141" i="12" s="1"/>
  <c r="O157" i="12" s="1"/>
  <c r="O159" i="12" s="1"/>
  <c r="L54" i="12"/>
  <c r="L62" i="12" s="1"/>
  <c r="N152" i="12"/>
  <c r="K143" i="12"/>
  <c r="I54" i="12"/>
  <c r="I155" i="12"/>
  <c r="M62" i="12"/>
  <c r="N142" i="12"/>
  <c r="N141" i="12" s="1"/>
  <c r="M152" i="12"/>
  <c r="K152" i="12"/>
  <c r="I100" i="12"/>
  <c r="G96" i="12"/>
  <c r="G87" i="12"/>
  <c r="G84" i="12"/>
  <c r="G80" i="12"/>
  <c r="G76" i="12"/>
  <c r="G74" i="12"/>
  <c r="G66" i="12"/>
  <c r="G54" i="12"/>
  <c r="G51" i="12"/>
  <c r="G48" i="12"/>
  <c r="G45" i="12"/>
  <c r="G41" i="12"/>
  <c r="G38" i="12"/>
  <c r="G36" i="12"/>
  <c r="G28" i="12"/>
  <c r="I28" i="12" s="1"/>
  <c r="G25" i="12"/>
  <c r="I25" i="12" s="1"/>
  <c r="G23" i="12"/>
  <c r="G21" i="12"/>
  <c r="J156" i="12"/>
  <c r="H156" i="12"/>
  <c r="J155" i="12"/>
  <c r="L155" i="12" s="1"/>
  <c r="J154" i="12"/>
  <c r="J153" i="12"/>
  <c r="L153" i="12" s="1"/>
  <c r="H153" i="12"/>
  <c r="I153" i="12" s="1"/>
  <c r="H151" i="12"/>
  <c r="J150" i="12"/>
  <c r="H150" i="12"/>
  <c r="J149" i="12"/>
  <c r="J148" i="12"/>
  <c r="H148" i="12"/>
  <c r="J147" i="12"/>
  <c r="L147" i="12" s="1"/>
  <c r="H147" i="12"/>
  <c r="I147" i="12" s="1"/>
  <c r="J145" i="12"/>
  <c r="H145" i="12"/>
  <c r="I145" i="12" s="1"/>
  <c r="J144" i="12"/>
  <c r="H144" i="12"/>
  <c r="I144" i="12" s="1"/>
  <c r="H149" i="12"/>
  <c r="J96" i="12"/>
  <c r="H96" i="12"/>
  <c r="J87" i="12"/>
  <c r="H87" i="12"/>
  <c r="J84" i="12"/>
  <c r="H84" i="12"/>
  <c r="J80" i="12"/>
  <c r="H80" i="12"/>
  <c r="J76" i="12"/>
  <c r="H76" i="12"/>
  <c r="J74" i="12"/>
  <c r="H74" i="12"/>
  <c r="J72" i="12"/>
  <c r="H66" i="12"/>
  <c r="H154" i="12" s="1"/>
  <c r="J54" i="12"/>
  <c r="J51" i="12"/>
  <c r="H51" i="12"/>
  <c r="J48" i="12"/>
  <c r="H48" i="12"/>
  <c r="J45" i="12"/>
  <c r="H45" i="12"/>
  <c r="J41" i="12"/>
  <c r="H41" i="12"/>
  <c r="J38" i="12"/>
  <c r="H38" i="12"/>
  <c r="J36" i="12"/>
  <c r="H36" i="12"/>
  <c r="J25" i="12"/>
  <c r="J32" i="12" s="1"/>
  <c r="J24" i="12"/>
  <c r="H23" i="12"/>
  <c r="H143" i="12" s="1"/>
  <c r="J21" i="12"/>
  <c r="H21" i="12"/>
  <c r="I62" i="12" l="1"/>
  <c r="J97" i="12"/>
  <c r="H146" i="12"/>
  <c r="H142" i="12" s="1"/>
  <c r="H141" i="12" s="1"/>
  <c r="H32" i="12"/>
  <c r="N157" i="12"/>
  <c r="K142" i="12"/>
  <c r="K141" i="12" s="1"/>
  <c r="K157" i="12" s="1"/>
  <c r="J143" i="12"/>
  <c r="L143" i="12" s="1"/>
  <c r="L99" i="12"/>
  <c r="L135" i="12" s="1"/>
  <c r="L136" i="12" s="1"/>
  <c r="L137" i="12" s="1"/>
  <c r="L138" i="12" s="1"/>
  <c r="G149" i="12"/>
  <c r="I149" i="12" s="1"/>
  <c r="I101" i="12"/>
  <c r="K137" i="12"/>
  <c r="K138" i="12" s="1"/>
  <c r="G135" i="12"/>
  <c r="G136" i="12" s="1"/>
  <c r="I152" i="12"/>
  <c r="M137" i="12"/>
  <c r="M138" i="12" s="1"/>
  <c r="M142" i="12"/>
  <c r="M141" i="12" s="1"/>
  <c r="M157" i="12" s="1"/>
  <c r="N137" i="12"/>
  <c r="N138" i="12" s="1"/>
  <c r="G32" i="12"/>
  <c r="G146" i="12"/>
  <c r="G72" i="12"/>
  <c r="G97" i="12" s="1"/>
  <c r="G154" i="12"/>
  <c r="G152" i="12" s="1"/>
  <c r="G24" i="12"/>
  <c r="G62" i="12" s="1"/>
  <c r="G143" i="12"/>
  <c r="I143" i="12" s="1"/>
  <c r="L152" i="12"/>
  <c r="J152" i="12"/>
  <c r="J62" i="12"/>
  <c r="H152" i="12"/>
  <c r="H135" i="12"/>
  <c r="H136" i="12" s="1"/>
  <c r="J146" i="12"/>
  <c r="H72" i="12"/>
  <c r="H97" i="12" s="1"/>
  <c r="J135" i="12"/>
  <c r="J136" i="12" s="1"/>
  <c r="H24" i="12"/>
  <c r="I146" i="12" l="1"/>
  <c r="I142" i="12" s="1"/>
  <c r="I141" i="12" s="1"/>
  <c r="I157" i="12" s="1"/>
  <c r="N159" i="12"/>
  <c r="K159" i="12"/>
  <c r="I135" i="12"/>
  <c r="I136" i="12" s="1"/>
  <c r="I137" i="12" s="1"/>
  <c r="I138" i="12" s="1"/>
  <c r="G142" i="12"/>
  <c r="G141" i="12" s="1"/>
  <c r="G157" i="12" s="1"/>
  <c r="M159" i="12"/>
  <c r="G137" i="12"/>
  <c r="G138" i="12" s="1"/>
  <c r="H62" i="12"/>
  <c r="H137" i="12" s="1"/>
  <c r="H138" i="12" s="1"/>
  <c r="J142" i="12"/>
  <c r="J141" i="12" s="1"/>
  <c r="J157" i="12" s="1"/>
  <c r="L146" i="12"/>
  <c r="L142" i="12" s="1"/>
  <c r="L141" i="12" s="1"/>
  <c r="L157" i="12" s="1"/>
  <c r="L159" i="12" s="1"/>
  <c r="J137" i="12"/>
  <c r="J138" i="12" s="1"/>
  <c r="H157" i="12"/>
  <c r="I159" i="12" l="1"/>
  <c r="G159" i="12"/>
  <c r="H159" i="12"/>
  <c r="J159" i="12"/>
  <c r="M56" i="9"/>
  <c r="L56" i="9"/>
  <c r="K56" i="9"/>
  <c r="J56" i="9"/>
  <c r="O142" i="11" l="1"/>
  <c r="N142" i="11"/>
  <c r="L142" i="11"/>
  <c r="K142" i="11"/>
  <c r="I142" i="11"/>
  <c r="H142" i="11"/>
  <c r="O141" i="11"/>
  <c r="N141" i="11"/>
  <c r="L141" i="11"/>
  <c r="K141" i="11"/>
  <c r="I141" i="11"/>
  <c r="H141" i="11"/>
  <c r="O140" i="11"/>
  <c r="N140" i="11"/>
  <c r="L140" i="11"/>
  <c r="K140" i="11"/>
  <c r="H140" i="11"/>
  <c r="O139" i="11"/>
  <c r="N139" i="11"/>
  <c r="N138" i="11" s="1"/>
  <c r="L139" i="11"/>
  <c r="K139" i="11"/>
  <c r="I139" i="11"/>
  <c r="H139" i="11"/>
  <c r="I137" i="11"/>
  <c r="H137" i="11"/>
  <c r="O136" i="11"/>
  <c r="N136" i="11"/>
  <c r="L136" i="11"/>
  <c r="K136" i="11"/>
  <c r="I136" i="11"/>
  <c r="H136" i="11"/>
  <c r="O135" i="11"/>
  <c r="N135" i="11"/>
  <c r="L135" i="11"/>
  <c r="K135" i="11"/>
  <c r="H135" i="11"/>
  <c r="O134" i="11"/>
  <c r="N134" i="11"/>
  <c r="L134" i="11"/>
  <c r="K134" i="11"/>
  <c r="I134" i="11"/>
  <c r="H134" i="11"/>
  <c r="O133" i="11"/>
  <c r="N133" i="11"/>
  <c r="L133" i="11"/>
  <c r="K133" i="11"/>
  <c r="I133" i="11"/>
  <c r="H133" i="11"/>
  <c r="N132" i="11"/>
  <c r="K132" i="11"/>
  <c r="H132" i="11"/>
  <c r="O131" i="11"/>
  <c r="N131" i="11"/>
  <c r="L131" i="11"/>
  <c r="K131" i="11"/>
  <c r="I131" i="11"/>
  <c r="H131" i="11"/>
  <c r="O130" i="11"/>
  <c r="N130" i="11"/>
  <c r="L130" i="11"/>
  <c r="K130" i="11"/>
  <c r="I130" i="11"/>
  <c r="H130" i="11"/>
  <c r="O129" i="11"/>
  <c r="N129" i="11"/>
  <c r="K129" i="11"/>
  <c r="H129" i="11"/>
  <c r="P122" i="11"/>
  <c r="M122" i="11"/>
  <c r="J122" i="11"/>
  <c r="O121" i="11"/>
  <c r="O122" i="11" s="1"/>
  <c r="N121" i="11"/>
  <c r="N122" i="11" s="1"/>
  <c r="I87" i="11"/>
  <c r="I135" i="11" s="1"/>
  <c r="H87" i="11"/>
  <c r="I86" i="11"/>
  <c r="H86" i="11"/>
  <c r="L85" i="11"/>
  <c r="L121" i="11" s="1"/>
  <c r="L122" i="11" s="1"/>
  <c r="K85" i="11"/>
  <c r="K121" i="11" s="1"/>
  <c r="K122" i="11" s="1"/>
  <c r="O82" i="11"/>
  <c r="N82" i="11"/>
  <c r="L82" i="11"/>
  <c r="K82" i="11"/>
  <c r="I82" i="11"/>
  <c r="H82" i="11"/>
  <c r="O79" i="11"/>
  <c r="N79" i="11"/>
  <c r="L79" i="11"/>
  <c r="K79" i="11"/>
  <c r="I79" i="11"/>
  <c r="H79" i="11"/>
  <c r="O76" i="11"/>
  <c r="N76" i="11"/>
  <c r="L76" i="11"/>
  <c r="K76" i="11"/>
  <c r="I76" i="11"/>
  <c r="H76" i="11"/>
  <c r="O72" i="11"/>
  <c r="N72" i="11"/>
  <c r="L72" i="11"/>
  <c r="K72" i="11"/>
  <c r="I72" i="11"/>
  <c r="H72" i="11"/>
  <c r="O68" i="11"/>
  <c r="N68" i="11"/>
  <c r="L68" i="11"/>
  <c r="K68" i="11"/>
  <c r="I68" i="11"/>
  <c r="H68" i="11"/>
  <c r="O66" i="11"/>
  <c r="N66" i="11"/>
  <c r="L66" i="11"/>
  <c r="K66" i="11"/>
  <c r="I66" i="11"/>
  <c r="H66" i="11"/>
  <c r="O64" i="11"/>
  <c r="N64" i="11"/>
  <c r="L64" i="11"/>
  <c r="K64" i="11"/>
  <c r="I58" i="11"/>
  <c r="I140" i="11" s="1"/>
  <c r="H58" i="11"/>
  <c r="H64" i="11" s="1"/>
  <c r="O53" i="11"/>
  <c r="N53" i="11"/>
  <c r="L53" i="11"/>
  <c r="K53" i="11"/>
  <c r="I53" i="11"/>
  <c r="H53" i="11"/>
  <c r="P52" i="11"/>
  <c r="M52" i="11"/>
  <c r="J52" i="11"/>
  <c r="J53" i="11" s="1"/>
  <c r="J54" i="11" s="1"/>
  <c r="P51" i="11"/>
  <c r="M51" i="11"/>
  <c r="O50" i="11"/>
  <c r="N50" i="11"/>
  <c r="L50" i="11"/>
  <c r="K50" i="11"/>
  <c r="I50" i="11"/>
  <c r="H50" i="11"/>
  <c r="O47" i="11"/>
  <c r="N47" i="11"/>
  <c r="L47" i="11"/>
  <c r="K47" i="11"/>
  <c r="I47" i="11"/>
  <c r="H47" i="11"/>
  <c r="O44" i="11"/>
  <c r="N44" i="11"/>
  <c r="L44" i="11"/>
  <c r="K44" i="11"/>
  <c r="I44" i="11"/>
  <c r="H44" i="11"/>
  <c r="O40" i="11"/>
  <c r="N40" i="11"/>
  <c r="L40" i="11"/>
  <c r="K40" i="11"/>
  <c r="I40" i="11"/>
  <c r="H40" i="11"/>
  <c r="O37" i="11"/>
  <c r="N37" i="11"/>
  <c r="L37" i="11"/>
  <c r="K37" i="11"/>
  <c r="I37" i="11"/>
  <c r="H37" i="11"/>
  <c r="O35" i="11"/>
  <c r="N35" i="11"/>
  <c r="L35" i="11"/>
  <c r="K35" i="11"/>
  <c r="I35" i="11"/>
  <c r="H35" i="11"/>
  <c r="I27" i="11"/>
  <c r="H27" i="11"/>
  <c r="O25" i="11"/>
  <c r="O31" i="11" s="1"/>
  <c r="N25" i="11"/>
  <c r="N31" i="11" s="1"/>
  <c r="L25" i="11"/>
  <c r="L132" i="11" s="1"/>
  <c r="K25" i="11"/>
  <c r="K31" i="11" s="1"/>
  <c r="I25" i="11"/>
  <c r="H25" i="11"/>
  <c r="O24" i="11"/>
  <c r="N24" i="11"/>
  <c r="L24" i="11"/>
  <c r="K24" i="11"/>
  <c r="I23" i="11"/>
  <c r="H23" i="11"/>
  <c r="H24" i="11" s="1"/>
  <c r="O21" i="11"/>
  <c r="N21" i="11"/>
  <c r="L21" i="11"/>
  <c r="K21" i="11"/>
  <c r="I21" i="11"/>
  <c r="H21" i="11"/>
  <c r="J123" i="11" l="1"/>
  <c r="J124" i="11" s="1"/>
  <c r="H121" i="11"/>
  <c r="H122" i="11" s="1"/>
  <c r="I31" i="11"/>
  <c r="L138" i="11"/>
  <c r="K138" i="11"/>
  <c r="H31" i="11"/>
  <c r="M53" i="11"/>
  <c r="M54" i="11" s="1"/>
  <c r="H138" i="11"/>
  <c r="O138" i="11"/>
  <c r="N54" i="11"/>
  <c r="H54" i="11"/>
  <c r="N128" i="11"/>
  <c r="N127" i="11" s="1"/>
  <c r="K83" i="11"/>
  <c r="O54" i="11"/>
  <c r="P53" i="11"/>
  <c r="P54" i="11" s="1"/>
  <c r="L83" i="11"/>
  <c r="O132" i="11"/>
  <c r="O128" i="11" s="1"/>
  <c r="O127" i="11" s="1"/>
  <c r="O143" i="11" s="1"/>
  <c r="I129" i="11"/>
  <c r="K54" i="11"/>
  <c r="H83" i="11"/>
  <c r="P139" i="11" s="1"/>
  <c r="N83" i="11"/>
  <c r="N123" i="11" s="1"/>
  <c r="N124" i="11" s="1"/>
  <c r="H128" i="11"/>
  <c r="H127" i="11" s="1"/>
  <c r="H143" i="11" s="1"/>
  <c r="P123" i="11"/>
  <c r="P124" i="11" s="1"/>
  <c r="I132" i="11"/>
  <c r="O83" i="11"/>
  <c r="O123" i="11" s="1"/>
  <c r="O124" i="11" s="1"/>
  <c r="K128" i="11"/>
  <c r="K127" i="11" s="1"/>
  <c r="K143" i="11" s="1"/>
  <c r="N143" i="11"/>
  <c r="K123" i="11"/>
  <c r="K124" i="11" s="1"/>
  <c r="I138" i="11"/>
  <c r="M123" i="11"/>
  <c r="M124" i="11" s="1"/>
  <c r="I121" i="11"/>
  <c r="I122" i="11" s="1"/>
  <c r="P140" i="11"/>
  <c r="I24" i="11"/>
  <c r="I54" i="11" s="1"/>
  <c r="L31" i="11"/>
  <c r="L54" i="11" s="1"/>
  <c r="L129" i="11"/>
  <c r="L128" i="11" s="1"/>
  <c r="L127" i="11" s="1"/>
  <c r="L143" i="11" s="1"/>
  <c r="P132" i="11"/>
  <c r="P136" i="11"/>
  <c r="I64" i="11"/>
  <c r="I83" i="11" s="1"/>
  <c r="P131" i="11"/>
  <c r="P135" i="11"/>
  <c r="P129" i="11"/>
  <c r="P130" i="11"/>
  <c r="P134" i="11"/>
  <c r="H123" i="11" l="1"/>
  <c r="H124" i="11" s="1"/>
  <c r="H145" i="11" s="1"/>
  <c r="O145" i="11"/>
  <c r="P133" i="11"/>
  <c r="P128" i="11" s="1"/>
  <c r="P127" i="11" s="1"/>
  <c r="P141" i="11"/>
  <c r="K145" i="11"/>
  <c r="P142" i="11"/>
  <c r="P138" i="11" s="1"/>
  <c r="L123" i="11"/>
  <c r="L124" i="11" s="1"/>
  <c r="L145" i="11" s="1"/>
  <c r="I128" i="11"/>
  <c r="I127" i="11" s="1"/>
  <c r="I143" i="11" s="1"/>
  <c r="I123" i="11"/>
  <c r="I124" i="11" s="1"/>
  <c r="N145" i="11"/>
  <c r="P143" i="11" l="1"/>
  <c r="I145" i="11"/>
  <c r="G56" i="10" l="1"/>
  <c r="I56" i="10"/>
  <c r="H56" i="10"/>
  <c r="I138" i="10" l="1"/>
  <c r="I139" i="10" s="1"/>
  <c r="H138" i="10"/>
  <c r="H139" i="10" s="1"/>
  <c r="G138" i="10" l="1"/>
  <c r="G139" i="10" s="1"/>
  <c r="I153" i="10"/>
  <c r="I152" i="10"/>
  <c r="I27" i="10" l="1"/>
  <c r="I34" i="10" s="1"/>
  <c r="H27" i="10"/>
  <c r="H34" i="10" s="1"/>
  <c r="G23" i="10"/>
  <c r="I159" i="10" l="1"/>
  <c r="H159" i="10"/>
  <c r="G159" i="10"/>
  <c r="I158" i="10"/>
  <c r="H158" i="10"/>
  <c r="G158" i="10"/>
  <c r="I157" i="10"/>
  <c r="H157" i="10"/>
  <c r="I156" i="10"/>
  <c r="H156" i="10"/>
  <c r="G156" i="10"/>
  <c r="G154" i="10"/>
  <c r="H153" i="10"/>
  <c r="G153" i="10"/>
  <c r="H152" i="10"/>
  <c r="G152" i="10"/>
  <c r="I151" i="10"/>
  <c r="H151" i="10"/>
  <c r="G151" i="10"/>
  <c r="I150" i="10"/>
  <c r="H150" i="10"/>
  <c r="G150" i="10"/>
  <c r="I149" i="10"/>
  <c r="H149" i="10"/>
  <c r="G149" i="10"/>
  <c r="I148" i="10"/>
  <c r="H148" i="10"/>
  <c r="G148" i="10"/>
  <c r="I147" i="10"/>
  <c r="H147" i="10"/>
  <c r="G147" i="10"/>
  <c r="I146" i="10"/>
  <c r="H146" i="10"/>
  <c r="I99" i="10"/>
  <c r="H99" i="10"/>
  <c r="G99" i="10"/>
  <c r="I88" i="10"/>
  <c r="H88" i="10"/>
  <c r="G88" i="10"/>
  <c r="I85" i="10"/>
  <c r="H85" i="10"/>
  <c r="G85" i="10"/>
  <c r="I81" i="10"/>
  <c r="H81" i="10"/>
  <c r="G81" i="10"/>
  <c r="I77" i="10"/>
  <c r="H77" i="10"/>
  <c r="G77" i="10"/>
  <c r="I75" i="10"/>
  <c r="H75" i="10"/>
  <c r="G75" i="10"/>
  <c r="I73" i="10"/>
  <c r="H73" i="10"/>
  <c r="G67" i="10"/>
  <c r="G73" i="10" s="1"/>
  <c r="I53" i="10"/>
  <c r="H53" i="10"/>
  <c r="G53" i="10"/>
  <c r="I50" i="10"/>
  <c r="H50" i="10"/>
  <c r="G50" i="10"/>
  <c r="I47" i="10"/>
  <c r="H47" i="10"/>
  <c r="G47" i="10"/>
  <c r="I43" i="10"/>
  <c r="H43" i="10"/>
  <c r="G43" i="10"/>
  <c r="I40" i="10"/>
  <c r="H40" i="10"/>
  <c r="G40" i="10"/>
  <c r="I38" i="10"/>
  <c r="H38" i="10"/>
  <c r="G38" i="10"/>
  <c r="I26" i="10"/>
  <c r="H26" i="10"/>
  <c r="H63" i="10" s="1"/>
  <c r="G25" i="10"/>
  <c r="G26" i="10" s="1"/>
  <c r="I23" i="10"/>
  <c r="H23" i="10"/>
  <c r="G100" i="10" l="1"/>
  <c r="H100" i="10"/>
  <c r="G63" i="10"/>
  <c r="H155" i="10"/>
  <c r="I145" i="10"/>
  <c r="I155" i="10"/>
  <c r="H145" i="10"/>
  <c r="H144" i="10" s="1"/>
  <c r="I100" i="10"/>
  <c r="G157" i="10"/>
  <c r="G155" i="10" s="1"/>
  <c r="G146" i="10"/>
  <c r="G145" i="10" s="1"/>
  <c r="G144" i="10" s="1"/>
  <c r="M53" i="9"/>
  <c r="L53" i="9"/>
  <c r="K53" i="9"/>
  <c r="J53" i="9"/>
  <c r="I140" i="10" l="1"/>
  <c r="H140" i="10"/>
  <c r="H141" i="10" s="1"/>
  <c r="H160" i="10"/>
  <c r="G140" i="10"/>
  <c r="G141" i="10" s="1"/>
  <c r="I141" i="10"/>
  <c r="G160" i="10"/>
  <c r="K152" i="9"/>
  <c r="I144" i="10" l="1"/>
  <c r="I160" i="10" s="1"/>
  <c r="K22" i="9"/>
  <c r="K105" i="9" l="1"/>
  <c r="L67" i="9" l="1"/>
  <c r="K96" i="9"/>
  <c r="K61" i="9" l="1"/>
  <c r="K67" i="9" s="1"/>
  <c r="L121" i="9" l="1"/>
  <c r="K114" i="9" l="1"/>
  <c r="L118" i="9"/>
  <c r="L117" i="9"/>
  <c r="M85" i="9" l="1"/>
  <c r="L85" i="9"/>
  <c r="K85" i="9"/>
  <c r="J85" i="9"/>
  <c r="L102" i="9" l="1"/>
  <c r="K30" i="9" l="1"/>
  <c r="K24" i="9" l="1"/>
  <c r="K144" i="9" s="1"/>
  <c r="L144" i="9" l="1"/>
  <c r="K99" i="9" l="1"/>
  <c r="K83" i="9"/>
  <c r="K79" i="9"/>
  <c r="K75" i="9"/>
  <c r="K43" i="9"/>
  <c r="K38" i="9"/>
  <c r="K34" i="9"/>
  <c r="K25" i="9"/>
  <c r="L119" i="9" l="1"/>
  <c r="M119" i="9"/>
  <c r="K108" i="9" l="1"/>
  <c r="L135" i="9" l="1"/>
  <c r="L91" i="9"/>
  <c r="K91" i="9"/>
  <c r="J89" i="9"/>
  <c r="J145" i="9" l="1"/>
  <c r="J150" i="9"/>
  <c r="J157" i="9"/>
  <c r="J156" i="9"/>
  <c r="J155" i="9"/>
  <c r="J154" i="9"/>
  <c r="J149" i="9"/>
  <c r="J148" i="9"/>
  <c r="J147" i="9"/>
  <c r="J146" i="9"/>
  <c r="J151" i="9"/>
  <c r="J127" i="9"/>
  <c r="J102" i="9"/>
  <c r="J96" i="9"/>
  <c r="J91" i="9"/>
  <c r="J83" i="9"/>
  <c r="J79" i="9"/>
  <c r="J75" i="9"/>
  <c r="J43" i="9"/>
  <c r="J38" i="9"/>
  <c r="J22" i="9"/>
  <c r="J153" i="9" l="1"/>
  <c r="K102" i="9"/>
  <c r="J99" i="9" l="1"/>
  <c r="J129" i="9"/>
  <c r="L111" i="9" l="1"/>
  <c r="K111" i="9"/>
  <c r="M157" i="9" l="1"/>
  <c r="M156" i="9"/>
  <c r="M155" i="9"/>
  <c r="M154" i="9"/>
  <c r="M149" i="9"/>
  <c r="M148" i="9"/>
  <c r="L148" i="9"/>
  <c r="M147" i="9"/>
  <c r="M146" i="9"/>
  <c r="M145" i="9"/>
  <c r="M153" i="9" l="1"/>
  <c r="K149" i="9"/>
  <c r="L83" i="9" l="1"/>
  <c r="M83" i="9"/>
  <c r="L34" i="9" l="1"/>
  <c r="M34" i="9" l="1"/>
  <c r="M144" i="9"/>
  <c r="M143" i="9" s="1"/>
  <c r="M124" i="9" l="1"/>
  <c r="M135" i="9"/>
  <c r="M79" i="9"/>
  <c r="M75" i="9"/>
  <c r="M71" i="9"/>
  <c r="M69" i="9"/>
  <c r="M67" i="9"/>
  <c r="M50" i="9"/>
  <c r="M47" i="9"/>
  <c r="M43" i="9"/>
  <c r="M40" i="9"/>
  <c r="M38" i="9"/>
  <c r="M25" i="9"/>
  <c r="M22" i="9"/>
  <c r="M57" i="9" l="1"/>
  <c r="M86" i="9"/>
  <c r="M136" i="9"/>
  <c r="M137" i="9" l="1"/>
  <c r="M138" i="9" s="1"/>
  <c r="L157" i="9"/>
  <c r="K157" i="9"/>
  <c r="L156" i="9"/>
  <c r="K156" i="9"/>
  <c r="L155" i="9"/>
  <c r="K155" i="9"/>
  <c r="L154" i="9"/>
  <c r="K154" i="9"/>
  <c r="L149" i="9"/>
  <c r="K148" i="9"/>
  <c r="L146" i="9"/>
  <c r="K146" i="9"/>
  <c r="L151" i="9"/>
  <c r="K151" i="9"/>
  <c r="L145" i="9"/>
  <c r="K145" i="9"/>
  <c r="L150" i="9"/>
  <c r="K150" i="9"/>
  <c r="K135" i="9"/>
  <c r="K136" i="9" s="1"/>
  <c r="J135" i="9"/>
  <c r="L136" i="9"/>
  <c r="J132" i="9"/>
  <c r="J105" i="9"/>
  <c r="L79" i="9"/>
  <c r="L75" i="9"/>
  <c r="L71" i="9"/>
  <c r="K71" i="9"/>
  <c r="J71" i="9"/>
  <c r="L69" i="9"/>
  <c r="K69" i="9"/>
  <c r="J69" i="9"/>
  <c r="J60" i="9"/>
  <c r="J67" i="9" s="1"/>
  <c r="L50" i="9"/>
  <c r="K50" i="9"/>
  <c r="J50" i="9"/>
  <c r="L47" i="9"/>
  <c r="K47" i="9"/>
  <c r="J47" i="9"/>
  <c r="L43" i="9"/>
  <c r="L40" i="9"/>
  <c r="K40" i="9"/>
  <c r="J40" i="9"/>
  <c r="L38" i="9"/>
  <c r="J30" i="9"/>
  <c r="J34" i="9" s="1"/>
  <c r="L147" i="9"/>
  <c r="K147" i="9"/>
  <c r="L25" i="9"/>
  <c r="J24" i="9"/>
  <c r="L22" i="9"/>
  <c r="L57" i="9" l="1"/>
  <c r="K57" i="9"/>
  <c r="L86" i="9"/>
  <c r="J136" i="9"/>
  <c r="K86" i="9"/>
  <c r="J86" i="9"/>
  <c r="L153" i="9"/>
  <c r="L143" i="9"/>
  <c r="L142" i="9" s="1"/>
  <c r="K143" i="9"/>
  <c r="K142" i="9" s="1"/>
  <c r="K153" i="9"/>
  <c r="J144" i="9"/>
  <c r="J143" i="9" s="1"/>
  <c r="J142" i="9" s="1"/>
  <c r="J158" i="9" s="1"/>
  <c r="J25" i="9"/>
  <c r="J57" i="9" s="1"/>
  <c r="L158" i="9" l="1"/>
  <c r="K158" i="9"/>
  <c r="J137" i="9"/>
  <c r="L137" i="9"/>
  <c r="L138" i="9" s="1"/>
  <c r="K137" i="9"/>
  <c r="K138" i="9" s="1"/>
  <c r="M150" i="9"/>
  <c r="M151" i="9"/>
  <c r="J138" i="9"/>
  <c r="M142" i="9" l="1"/>
  <c r="M158" i="9" s="1"/>
  <c r="L160" i="9"/>
  <c r="K160" i="9"/>
  <c r="J160" i="9"/>
  <c r="M160" i="9" l="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R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6"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15" authorId="0" shapeId="0">
      <text>
        <r>
          <rPr>
            <b/>
            <sz val="9"/>
            <color indexed="81"/>
            <rFont val="Tahoma"/>
            <family val="2"/>
            <charset val="186"/>
          </rPr>
          <t>7 stotys Klaipėda-Palanga-Neringa</t>
        </r>
        <r>
          <rPr>
            <sz val="9"/>
            <color indexed="81"/>
            <rFont val="Tahoma"/>
            <family val="2"/>
            <charset val="186"/>
          </rPr>
          <t xml:space="preserve">
</t>
        </r>
      </text>
    </comment>
    <comment ref="D117" authorId="0" shapeId="0">
      <text>
        <r>
          <rPr>
            <sz val="9"/>
            <color indexed="81"/>
            <rFont val="Tahoma"/>
            <family val="2"/>
            <charset val="186"/>
          </rPr>
          <t>Vandentiekio vamzdynų, stogo Donelaičio g. 7,  fasado karnizų (Donelaičio g. 5, 9)</t>
        </r>
      </text>
    </comment>
  </commentList>
</comments>
</file>

<file path=xl/comments2.xml><?xml version="1.0" encoding="utf-8"?>
<comments xmlns="http://schemas.openxmlformats.org/spreadsheetml/2006/main">
  <authors>
    <author>Snieguole Kacerauskaite</author>
  </authors>
  <commentList>
    <comment ref="E15" authorId="0" shapeId="0">
      <text>
        <r>
          <rPr>
            <sz val="9"/>
            <color indexed="81"/>
            <rFont val="Tahoma"/>
            <family val="2"/>
            <charset val="186"/>
          </rPr>
          <t>"Organizuoti  ir vykdyti visuomenės sveikatinimo veiklą prioritetinėse srityse"</t>
        </r>
      </text>
    </comment>
    <comment ref="E18" authorId="0" shapeId="0">
      <text>
        <r>
          <rPr>
            <sz val="9"/>
            <color indexed="81"/>
            <rFont val="Tahoma"/>
            <family val="2"/>
            <charset val="186"/>
          </rPr>
          <t>"Ugdyti visuomenės sveikatos srityje veikiančių NVO kompetencijas"</t>
        </r>
      </text>
    </comment>
    <comment ref="E20" authorId="0" shapeId="0">
      <text>
        <r>
          <rPr>
            <sz val="9"/>
            <color indexed="81"/>
            <rFont val="Tahoma"/>
            <family val="2"/>
            <charset val="186"/>
          </rPr>
          <t>"Aktyvinti valstybinių prevencinių sveikatos programų, finansuojamų iš PSDF, įgyvendinimą"</t>
        </r>
      </text>
    </comment>
    <comment ref="E24" authorId="0" shapeId="0">
      <text>
        <r>
          <rPr>
            <sz val="9"/>
            <color indexed="81"/>
            <rFont val="Tahoma"/>
            <family val="2"/>
            <charset val="186"/>
          </rPr>
          <t>"Aktyvinti valstybinių prevencinių sveikatos programų, finansuojamų iš PSDF, įgyvendinimą"</t>
        </r>
      </text>
    </comment>
    <comment ref="K24" authorId="0" shapeId="0">
      <text>
        <r>
          <rPr>
            <b/>
            <sz val="9"/>
            <color indexed="81"/>
            <rFont val="Tahoma"/>
            <family val="2"/>
            <charset val="186"/>
          </rPr>
          <t>+ 4 privačios įstaigos</t>
        </r>
      </text>
    </comment>
    <comment ref="E27"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7"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0"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5"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91"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7"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28"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J133" authorId="0" shapeId="0">
      <text>
        <r>
          <rPr>
            <b/>
            <sz val="9"/>
            <color indexed="81"/>
            <rFont val="Tahoma"/>
            <family val="2"/>
            <charset val="186"/>
          </rPr>
          <t>7 stotys Klaipėda-Palanga-Neringa</t>
        </r>
        <r>
          <rPr>
            <sz val="9"/>
            <color indexed="81"/>
            <rFont val="Tahoma"/>
            <family val="2"/>
            <charset val="186"/>
          </rPr>
          <t xml:space="preserve">
</t>
        </r>
      </text>
    </comment>
    <comment ref="D134" authorId="0" shapeId="0">
      <text>
        <r>
          <rPr>
            <sz val="9"/>
            <color indexed="81"/>
            <rFont val="Tahoma"/>
            <family val="2"/>
            <charset val="186"/>
          </rPr>
          <t>Vandentiekio vamzdynų, stogo Donelaičio g. 7,  fasado karnizų (Donelaičio g. 5, 9)</t>
        </r>
      </text>
    </comment>
  </commentList>
</comments>
</file>

<file path=xl/comments3.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Q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3"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6"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4"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9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25"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P130" authorId="0" shapeId="0">
      <text>
        <r>
          <rPr>
            <b/>
            <sz val="9"/>
            <color indexed="81"/>
            <rFont val="Tahoma"/>
            <family val="2"/>
            <charset val="186"/>
          </rPr>
          <t>7 stotys Klaipėda-Palanga-Neringa</t>
        </r>
        <r>
          <rPr>
            <sz val="9"/>
            <color indexed="81"/>
            <rFont val="Tahoma"/>
            <family val="2"/>
            <charset val="186"/>
          </rPr>
          <t xml:space="preserve">
</t>
        </r>
      </text>
    </comment>
    <comment ref="D131" authorId="0" shapeId="0">
      <text>
        <r>
          <rPr>
            <sz val="9"/>
            <color indexed="81"/>
            <rFont val="Tahoma"/>
            <family val="2"/>
            <charset val="186"/>
          </rPr>
          <t>Vandentiekio vamzdynų, stogo Donelaičio g. 7,  fasado karnizų (Donelaičio g. 5, 9)</t>
        </r>
      </text>
    </comment>
  </commentList>
</comments>
</file>

<file path=xl/comments4.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Q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3"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6"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4"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8"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2"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9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25"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P130" authorId="0" shapeId="0">
      <text>
        <r>
          <rPr>
            <b/>
            <sz val="9"/>
            <color indexed="81"/>
            <rFont val="Tahoma"/>
            <family val="2"/>
            <charset val="186"/>
          </rPr>
          <t>7 stotys Klaipėda-Palanga-Neringa</t>
        </r>
        <r>
          <rPr>
            <sz val="9"/>
            <color indexed="81"/>
            <rFont val="Tahoma"/>
            <family val="2"/>
            <charset val="186"/>
          </rPr>
          <t xml:space="preserve">
</t>
        </r>
      </text>
    </comment>
    <comment ref="D131" authorId="0" shapeId="0">
      <text>
        <r>
          <rPr>
            <sz val="9"/>
            <color indexed="81"/>
            <rFont val="Tahoma"/>
            <family val="2"/>
            <charset val="186"/>
          </rPr>
          <t>Vandentiekio vamzdynų, stogo Donelaičio g. 7,  fasado karnizų (Donelaičio g. 5, 9)</t>
        </r>
      </text>
    </comment>
  </commentList>
</comments>
</file>

<file path=xl/comments5.xml><?xml version="1.0" encoding="utf-8"?>
<comments xmlns="http://schemas.openxmlformats.org/spreadsheetml/2006/main">
  <authors>
    <author>Snieguole Kacerauskaite</author>
  </authors>
  <commentList>
    <comment ref="F14" authorId="0" shapeId="0">
      <text>
        <r>
          <rPr>
            <sz val="9"/>
            <color indexed="81"/>
            <rFont val="Tahoma"/>
            <family val="2"/>
            <charset val="186"/>
          </rPr>
          <t>"Organizuoti  ir vykdyti visuomenės sveikatinimo veiklą prioritetinėse srityse"</t>
        </r>
      </text>
    </comment>
    <comment ref="F17" authorId="0" shapeId="0">
      <text>
        <r>
          <rPr>
            <sz val="9"/>
            <color indexed="81"/>
            <rFont val="Tahoma"/>
            <family val="2"/>
            <charset val="186"/>
          </rPr>
          <t>"Ugdyti visuomenės sveikatos srityje veikiančių NVO kompetencijas"</t>
        </r>
      </text>
    </comment>
    <comment ref="F19" authorId="0" shapeId="0">
      <text>
        <r>
          <rPr>
            <sz val="9"/>
            <color indexed="81"/>
            <rFont val="Tahoma"/>
            <family val="2"/>
            <charset val="186"/>
          </rPr>
          <t>"Aktyvinti valstybinių prevencinių sveikatos programų, finansuojamų iš PSDF, įgyvendinimą"</t>
        </r>
      </text>
    </comment>
    <comment ref="F23" authorId="0" shapeId="0">
      <text>
        <r>
          <rPr>
            <sz val="9"/>
            <color indexed="81"/>
            <rFont val="Tahoma"/>
            <family val="2"/>
            <charset val="186"/>
          </rPr>
          <t>"Aktyvinti valstybinių prevencinių sveikatos programų, finansuojamų iš PSDF, įgyvendinimą"</t>
        </r>
      </text>
    </comment>
    <comment ref="P23" authorId="0" shapeId="0">
      <text>
        <r>
          <rPr>
            <b/>
            <sz val="9"/>
            <color indexed="81"/>
            <rFont val="Tahoma"/>
            <family val="2"/>
            <charset val="186"/>
          </rPr>
          <t>+ 4 privačios įstaigos</t>
        </r>
      </text>
    </comment>
    <comment ref="F26"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5"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9"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8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18" authorId="0" shapeId="0">
      <text>
        <r>
          <rPr>
            <b/>
            <sz val="9"/>
            <color indexed="81"/>
            <rFont val="Tahoma"/>
            <family val="2"/>
            <charset val="186"/>
          </rPr>
          <t>7 stotys Klaipėda-Palanga-Neringa</t>
        </r>
        <r>
          <rPr>
            <sz val="9"/>
            <color indexed="81"/>
            <rFont val="Tahoma"/>
            <family val="2"/>
            <charset val="186"/>
          </rPr>
          <t xml:space="preserve">
</t>
        </r>
      </text>
    </comment>
    <comment ref="E120" authorId="0" shapeId="0">
      <text>
        <r>
          <rPr>
            <sz val="9"/>
            <color indexed="81"/>
            <rFont val="Tahoma"/>
            <family val="2"/>
            <charset val="186"/>
          </rPr>
          <t>Vandentiekio vamzdynų, stogo Donelaičio g. 7,  fasado karnizų (Donelaičio g. 5, 9)</t>
        </r>
      </text>
    </comment>
  </commentList>
</comments>
</file>

<file path=xl/sharedStrings.xml><?xml version="1.0" encoding="utf-8"?>
<sst xmlns="http://schemas.openxmlformats.org/spreadsheetml/2006/main" count="1988" uniqueCount="293">
  <si>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</si>
  <si>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</si>
  <si>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</si>
  <si>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</si>
  <si>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</si>
  <si>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</si>
  <si>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</si>
  <si>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</si>
  <si>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</si>
  <si>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</si>
  <si>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</si>
  <si>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</si>
  <si>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</si>
  <si>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</si>
  <si>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</si>
  <si>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</si>
  <si>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</si>
  <si>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</si>
  <si>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</si>
  <si>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</si>
  <si>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</si>
  <si>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</si>
  <si>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</si>
  <si>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</si>
  <si>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</si>
  <si>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</si>
  <si>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</si>
  <si>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</si>
  <si>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</si>
  <si>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</si>
  <si>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</si>
  <si>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</si>
  <si>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</si>
  <si>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</si>
  <si>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</si>
  <si>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</si>
  <si>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</si>
  <si>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</si>
  <si>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</si>
  <si>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</si>
  <si>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</si>
  <si>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</si>
  <si>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</si>
  <si>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</si>
  <si>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</si>
  <si>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</si>
  <si>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</si>
  <si>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</si>
  <si>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</si>
  <si>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</si>
  <si>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</si>
  <si>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</si>
  <si>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</si>
  <si>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</si>
  <si>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</si>
  <si>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</si>
  <si>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</si>
  <si>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</si>
  <si>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</si>
  <si>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</si>
  <si>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</si>
  <si>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</si>
  <si>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</si>
  <si>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</si>
  <si>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</si>
  <si>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</si>
  <si>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</si>
  <si>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</si>
  <si>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</si>
  <si>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</si>
  <si>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</si>
  <si>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</si>
  <si>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1.2.3.3</t>
  </si>
  <si>
    <t xml:space="preserve">1.2.3.3 </t>
  </si>
  <si>
    <t>1.3.3.3</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</si>
  <si>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</si>
  <si>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</si>
  <si>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</si>
  <si>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</si>
  <si>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</si>
  <si>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</si>
  <si>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</si>
  <si>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</si>
  <si>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</si>
  <si>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</si>
  <si>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</si>
  <si>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</si>
  <si>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10</t>
  </si>
  <si>
    <t>Pastato ardymas ir medžių kirtimo darbai, proc.</t>
  </si>
  <si>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</si>
  <si>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</si>
  <si>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</si>
  <si>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</si>
  <si>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</si>
  <si>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</si>
  <si>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</si>
  <si>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t>200</t>
  </si>
  <si>
    <r>
      <rPr>
        <sz val="10"/>
        <rFont val="Times New Roman"/>
        <family val="1"/>
        <charset val="186"/>
      </rPr>
      <t>Valstybės biudžeto lėšos</t>
    </r>
    <r>
      <rPr>
        <b/>
        <sz val="10"/>
        <rFont val="Times New Roman"/>
        <family val="1"/>
        <charset val="186"/>
      </rPr>
      <t xml:space="preserve"> LRVB</t>
    </r>
  </si>
  <si>
    <t>SRD Sveikatos apsaugos skyrius</t>
  </si>
  <si>
    <r>
      <t xml:space="preserve">Pastato Taikos pr. 76 modernizavimas </t>
    </r>
    <r>
      <rPr>
        <sz val="10"/>
        <rFont val="Times New Roman"/>
        <family val="1"/>
        <charset val="186"/>
      </rPr>
      <t xml:space="preserve">(pastato lauko sienų apšiltinimas, laiptinių remontas)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</si>
  <si>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</si>
  <si>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</si>
  <si>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</si>
  <si>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</si>
  <si>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</si>
  <si>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</si>
  <si>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t xml:space="preserve">Projekto „Socialinės paramos priemonių teikimas tuberkulioze sergantiems Klaipėdos miesto gyventojams (DOTS kabineto pacientai)“ įgyvendinimas </t>
  </si>
  <si>
    <t>URBACT III projekto „Žaidimų paradigma“ įgyvendinimas</t>
  </si>
  <si>
    <t>Aiškinamojo rašto priedas Nr.3</t>
  </si>
  <si>
    <t>2020 m. asignavimų planas</t>
  </si>
  <si>
    <t>2021 m. asignavimų planas</t>
  </si>
  <si>
    <t>2019 m.</t>
  </si>
  <si>
    <t>2020 m.</t>
  </si>
  <si>
    <t>2021 m.</t>
  </si>
  <si>
    <t>Atlikta modernizavimo darbų, proc.</t>
  </si>
  <si>
    <t>Įrengtas liftas, vnt.</t>
  </si>
  <si>
    <t>11</t>
  </si>
  <si>
    <t>2020 m. lėšų projektas</t>
  </si>
  <si>
    <t>2021 m. lėšų projektas</t>
  </si>
  <si>
    <t>Visuomenės sveikatos priežiūros paslaugomis, teikiamomis Klaipėdos miesto bendruomenei, besinaudojančių dalyvių skaičius</t>
  </si>
  <si>
    <t>Projekto „Klaipėdos miesto  tikslinių gyventojų grupių sveikos gyvensenos skatinimas“ įgyvendinimas</t>
  </si>
  <si>
    <t>8</t>
  </si>
  <si>
    <r>
      <t xml:space="preserve">Europos Sąjungos paramos lėšos, kurios įtrauktos į savivaldybės biudžetą </t>
    </r>
    <r>
      <rPr>
        <b/>
        <sz val="10"/>
        <rFont val="Times New Roman"/>
        <family val="1"/>
        <charset val="186"/>
      </rPr>
      <t>SB(ES)</t>
    </r>
  </si>
  <si>
    <t>Parengta paraiška</t>
  </si>
  <si>
    <t>Projekto „Skaitmeninė lytiškumo ugdymo programa vidurinėse mokyklose“ (EDDIS) įgyvendinimas</t>
  </si>
  <si>
    <t>Projekto „Sveikatos plėtra“ („Healthy Boost“) įgyvendinimas</t>
  </si>
  <si>
    <t>Projekto įgyvendinimas, proc.</t>
  </si>
  <si>
    <t>Kompiuterinės programos sukūrimas ir įrangos įdiegimas</t>
  </si>
  <si>
    <t xml:space="preserve">Organizuota renginių, skaičius </t>
  </si>
  <si>
    <t>4</t>
  </si>
  <si>
    <t>840</t>
  </si>
  <si>
    <t>Lovadienių skaičius</t>
  </si>
  <si>
    <t>100</t>
  </si>
  <si>
    <t>Išlaikomas budinčio odontologo kabinetas</t>
  </si>
  <si>
    <t>Atlikta remonto darbų, proc.</t>
  </si>
  <si>
    <t>Klaipėdos sutrikusio vystymosi kūdikių namų katilinės patalpų ir įrangos bei priešgaisrinių kopėčių atnaujinimas</t>
  </si>
  <si>
    <t>Įrengta aikštelė, proc.</t>
  </si>
  <si>
    <t>Parengtas techn. projektas</t>
  </si>
  <si>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</si>
  <si>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</si>
  <si>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t>Padidintas dalininko kapitalas, proc.</t>
  </si>
  <si>
    <t>Vaikų, gavusių paliatyvios pagalbos  paslaugas, skaičius</t>
  </si>
  <si>
    <t>Vaikų, kuriems suteiktos Kompleksinių paslaugų vaikų dienos užimtumo centro paslaugos, skaičius</t>
  </si>
  <si>
    <t>Papriemonės kodas</t>
  </si>
  <si>
    <t xml:space="preserve"> </t>
  </si>
  <si>
    <r>
      <t xml:space="preserve">Savivaldybės tikslinės lėšos, skirtos aplinkos apsaugai </t>
    </r>
    <r>
      <rPr>
        <b/>
        <sz val="10"/>
        <rFont val="Times New Roman"/>
        <family val="1"/>
      </rPr>
      <t>SB(AA)</t>
    </r>
  </si>
  <si>
    <t>Planas</t>
  </si>
  <si>
    <r>
      <rPr>
        <b/>
        <sz val="10"/>
        <rFont val="Times New Roman"/>
        <family val="1"/>
        <charset val="186"/>
      </rPr>
      <t xml:space="preserve">VšĮ Klaipėdos vaikų ligoninės </t>
    </r>
    <r>
      <rPr>
        <sz val="10"/>
        <rFont val="Times New Roman"/>
        <family val="1"/>
        <charset val="186"/>
      </rPr>
      <t xml:space="preserve"> pastato vidaus ir išorės kapitalinis remontas </t>
    </r>
  </si>
  <si>
    <r>
      <t>Įrengta 839 m</t>
    </r>
    <r>
      <rPr>
        <vertAlign val="superscript"/>
        <sz val="10"/>
        <rFont val="Times New Roman"/>
        <family val="1"/>
        <charset val="186"/>
      </rPr>
      <t>2</t>
    </r>
    <r>
      <rPr>
        <sz val="10"/>
        <rFont val="Times New Roman"/>
        <family val="1"/>
        <charset val="186"/>
      </rPr>
      <t xml:space="preserve"> klinikinė diagnostinė laboratorija ligoninės korpuso Nr. 4C dalies 2 ir 3 aukštuose, proc.</t>
    </r>
  </si>
  <si>
    <t>Įsigyta kondicionierių, skaičius</t>
  </si>
  <si>
    <t>Sukurta ir įdiegta programa, skirta išankstinei dalyvių registracijai į veiklas, skaičius</t>
  </si>
  <si>
    <t>Įsigyta kompiuterinė ir organizacinė technika, skaičius</t>
  </si>
  <si>
    <t>Organizuota vizitų, skaičius</t>
  </si>
  <si>
    <t>Bandomasis modelio diegimas</t>
  </si>
  <si>
    <t xml:space="preserve">Organizuota susitikimų su suinteresuotomis grupėmis, skaičius </t>
  </si>
  <si>
    <t>Virtualios realybės programinės įrangos įsigijimas ir įdiegimas</t>
  </si>
  <si>
    <t>Klaipėdos sutrikusio vystymosi kūdikių namų trumpalaikės socialinės globos atokvėpio paslaugos prieinamumo didinimas</t>
  </si>
  <si>
    <r>
      <t xml:space="preserve">VšĮ Klaipėdos sveikatos priežiūros centro </t>
    </r>
    <r>
      <rPr>
        <sz val="10"/>
        <rFont val="Times New Roman"/>
        <family val="1"/>
        <charset val="186"/>
      </rPr>
      <t>dalininko kapitalo didinimas, siekiant įrengti endoskopijų ir kardiologo kabinetus</t>
    </r>
  </si>
  <si>
    <r>
      <t xml:space="preserve">VšĮ „Klaipėdos vaikų ligoninė“ </t>
    </r>
    <r>
      <rPr>
        <sz val="10"/>
        <rFont val="Times New Roman"/>
        <family val="1"/>
        <charset val="186"/>
      </rPr>
      <t>įstatinio kapitalo didinimas įsigyjant endoskopinę video laparaskopinę sistemą</t>
    </r>
  </si>
  <si>
    <r>
      <t xml:space="preserve">VšĮ Klaipėdos universitetinės ligoninės </t>
    </r>
    <r>
      <rPr>
        <sz val="10"/>
        <rFont val="Times New Roman"/>
        <family val="1"/>
        <charset val="186"/>
      </rPr>
      <t>įstatinio kapitalo didinimas įsigyjant funkcines lovas</t>
    </r>
  </si>
  <si>
    <t xml:space="preserve"> 2019–2022 M. KLAIPĖDOS MIESTO SAVIVALDYBĖS</t>
  </si>
  <si>
    <t>Vykdytojas</t>
  </si>
  <si>
    <t>2022 m. asignavimų planas</t>
  </si>
  <si>
    <t>2019 m. asignavimų planas*</t>
  </si>
  <si>
    <t>2019-ųjų metų asignavimų planas*</t>
  </si>
  <si>
    <t>2022 m.</t>
  </si>
  <si>
    <t>120</t>
  </si>
  <si>
    <t>264</t>
  </si>
  <si>
    <t>279</t>
  </si>
  <si>
    <t>238</t>
  </si>
  <si>
    <t>Įrengtas skaitmeninis radijo ryšys, proc</t>
  </si>
  <si>
    <t>Asmenų, kuriems iš dalies fifnsuotas dantų protezavimas, skaičius per metus</t>
  </si>
  <si>
    <t>841</t>
  </si>
  <si>
    <t>Įgyvendintas projektas, proc.</t>
  </si>
  <si>
    <t>Klaipėdos sutrikusio vystymosi kūdikių namų automobilių stovėjimo aikštelės įrengimas</t>
  </si>
  <si>
    <t>P1</t>
  </si>
  <si>
    <r>
      <t xml:space="preserve">Klaipėdos greitosios medicininės pagalbos </t>
    </r>
    <r>
      <rPr>
        <sz val="10"/>
        <rFont val="Times New Roman"/>
        <family val="1"/>
        <charset val="186"/>
      </rPr>
      <t>stoties dispečerinės funkcijų plėtra</t>
    </r>
  </si>
  <si>
    <t>Įrengta liftų, vnt.</t>
  </si>
  <si>
    <t>Elektros skydinės renovacija, proc</t>
  </si>
  <si>
    <t>Klaipėdos sutrikusio vystymosi kūdikių namų skalbyklos patalpų pritaikymas paliatyvios pagalbos paslaugų teikimui</t>
  </si>
  <si>
    <t>12</t>
  </si>
  <si>
    <t>* Pagal Klaipėdos miesto savivaldybės tarybos 2019-10-24 sprendimą T2-293</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</si>
  <si>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</si>
  <si>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</si>
  <si>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</si>
  <si>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</si>
  <si>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</si>
  <si>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</si>
  <si>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</si>
  <si>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</si>
  <si>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Turto skyrius</t>
  </si>
  <si>
    <t>Socialinės infrastruktūros priežiūros skyrius</t>
  </si>
  <si>
    <t>Sveikatos apsaugos skyrius</t>
  </si>
  <si>
    <t>Statybos ir infrastruktūros plėtros skyrius</t>
  </si>
  <si>
    <t>Statybos ir infrastruktūros plėtros skyrius, R. Dekėrytė</t>
  </si>
  <si>
    <t>Projektų skyrius, D. Šakinienė</t>
  </si>
  <si>
    <t>Atliktas patalpų remontas, proc.</t>
  </si>
  <si>
    <t>Atliktas nuotekų vamzdyno remontas, proc.</t>
  </si>
  <si>
    <t>Savivaldybės biudžetas, iš jo:</t>
  </si>
  <si>
    <r>
      <t>Pajamų įmokų likutis</t>
    </r>
    <r>
      <rPr>
        <b/>
        <sz val="10"/>
        <rFont val="Times New Roman"/>
        <family val="1"/>
        <charset val="186"/>
      </rPr>
      <t xml:space="preserve"> SB(SPL)</t>
    </r>
  </si>
  <si>
    <t>Parengta programa</t>
  </si>
  <si>
    <t>Projekto „Integruotų priklausomybės ligų gydymo paslaugų kokybės ir prieinamumo gerinimas“ įgyvendinimas</t>
  </si>
  <si>
    <t>priedas</t>
  </si>
  <si>
    <t xml:space="preserve"> 2020–2022 M. KLAIPĖDOS MIESTO SAVIVALDYBĖS</t>
  </si>
  <si>
    <t>+</t>
  </si>
  <si>
    <t>2022 m. lėšų projektas</t>
  </si>
  <si>
    <t>VšĮ Klaipėdos universitetinės ligoninės  modernizavimo ilgalaikės programos iki 2030 m. parengimas</t>
  </si>
  <si>
    <t>Teikiamų sveikatos priežiūros paslaugų infrastruktūros tobulinimas:</t>
  </si>
  <si>
    <t>Projektų skyrius</t>
  </si>
  <si>
    <t>Projekto „Klaipėdos miesto tikslinių gyventojų grupių sveikos gyvensenos skatinimas“ įgyvendinimas</t>
  </si>
  <si>
    <t>____________________________________________</t>
  </si>
  <si>
    <t>Projekto „Žemo slenksčio paslaugų Klaipėdos mieste prieinamumo didinimas“ įgyvendinimas</t>
  </si>
  <si>
    <t>Apsilankymų skaičius žemo slenksčio paslaugų konsultaciniuose kabinetuose, vnt.</t>
  </si>
  <si>
    <t>Lyginamasis variantas</t>
  </si>
  <si>
    <t>2020-ųjų metų asignavimų planas</t>
  </si>
  <si>
    <t>Siūlomas keisti 2020-ųjų metų asignavimų planas</t>
  </si>
  <si>
    <t>Skirtumas</t>
  </si>
  <si>
    <t>2021-ųjų metų lėšų projektas</t>
  </si>
  <si>
    <t>Siūlomas keisti 2021-ųjų metų  lėšų projektas</t>
  </si>
  <si>
    <t>Siūlomas keisti 2022-ųjų metų  lėšų projektas</t>
  </si>
  <si>
    <t>Produkto kriterijaus</t>
  </si>
  <si>
    <t>2020-ieji metai</t>
  </si>
  <si>
    <t>2021-ieji metai</t>
  </si>
  <si>
    <t>2022-ieji metai</t>
  </si>
  <si>
    <t>Paaiškinimas</t>
  </si>
  <si>
    <t xml:space="preserve">Siūlome įtraukti naują priemonę. Klaipėdos m. sav. administracija su partneriu VšĮ Klaipėdos psichikos sveikatos centru įgyvendina iš ES struktūrinių fondų lėšų finansuojamą projektą  „Žemo slenksčio paslaugų Klaipėdos mieste prieinamumo didinimas“. Savivaldybės biudžeto prisidėjimo nereikia, projektui skirta suma 137,1 tūkst. Eur, projekto trukmė 36 mėn.
Projekto tikslas – žemo slenksčio paslaugų Klaipėdos psichikos sveikatos centro Anoniminiame konsultaciniame kabinete ir Mobiliajame konsultaciniame kabinete prieinamumo didinimas, rodiklis: 7920 apsilankymų žemo slenksčio paslaugų kabinetuose.
.
</t>
  </si>
  <si>
    <t>VšĮ Klaipėdos universitetinės ligoninės  modernizavimo ilgalaikės programos iki 2030 m. parengimas ir įgyvendinimas</t>
  </si>
  <si>
    <t>Parengta programa, vnt.</t>
  </si>
  <si>
    <t>Savivaldybės tarybos  frakcijos "Už Klaipėdą" siūlymas. Siekiant užtikrinti atitiktį savivaldybės tarybos patvirtintiems Klaipėdos m. sav. 2019-2023 m. veiklos prioritetams nurodomas aiškus siekiamas rezultatas 2022 m.</t>
  </si>
  <si>
    <t>Veikiantis daugiaprofilinis, modernus Vakarų Lietuvos regiono tretinio lygio asmens sveikatos priežiūros ir gydymo Klaipėdos universitetinės ligoninės (KUL) centras, vnt.</t>
  </si>
  <si>
    <r>
      <rPr>
        <b/>
        <sz val="10"/>
        <rFont val="Times New Roman"/>
        <family val="1"/>
        <charset val="186"/>
      </rPr>
      <t>VšĮ Klaipėdos universitetinės ligoninės</t>
    </r>
    <r>
      <rPr>
        <sz val="10"/>
        <rFont val="Times New Roman"/>
        <family val="1"/>
        <charset val="186"/>
      </rPr>
      <t xml:space="preserve"> dalies pastato Liepojos g. 39 rekonstravimas  </t>
    </r>
  </si>
  <si>
    <t>Siūlomas keisti 2021-ųjų metų lėšų projektas</t>
  </si>
  <si>
    <t>2022-ųjų metų lėšų projektas</t>
  </si>
  <si>
    <t>Siūlomas keisti 2022-ųjų metų lėšų projektas</t>
  </si>
  <si>
    <t>Veikiantis daugiaprofilis, modernus Vakarų Lietuvos regiono tretinio lygio asmens sveikatos priežiūros ir gydymo Klaipėdos universitetinės ligoninės centras, vnt.</t>
  </si>
  <si>
    <t>Siūlomas keisti 2020 m. asignavimų planas</t>
  </si>
  <si>
    <t>Siūlomas keisti 2021 m. lėšų projektas</t>
  </si>
  <si>
    <t>Siūlomas keisti 2022 m. lėšų projektas</t>
  </si>
  <si>
    <t>Įdiegtas bandomasis modelis</t>
  </si>
  <si>
    <t>Sukurta kompiuterinė programa ir įdiegta įranga</t>
  </si>
  <si>
    <t>Atlikta renovacija, proc</t>
  </si>
  <si>
    <t>Klaipėdos miesto savivaldybės sveikatos apsaugos programos (Nr. 13) aprašymo</t>
  </si>
  <si>
    <r>
      <rPr>
        <sz val="10"/>
        <color rgb="FFFF0000"/>
        <rFont val="Times New Roman"/>
        <family val="1"/>
        <charset val="186"/>
      </rPr>
      <t xml:space="preserve">288 </t>
    </r>
    <r>
      <rPr>
        <strike/>
        <sz val="10"/>
        <rFont val="Times New Roman"/>
        <family val="1"/>
        <charset val="186"/>
      </rPr>
      <t>200</t>
    </r>
  </si>
  <si>
    <t>Siūloma padidinti priemonės finansavimo apimtį, nes projekto veikloms įgyvendinti pagal pateiktus mokėjimo prašymus ESF agentūra pervedė papildomus  asignavimus.</t>
  </si>
  <si>
    <t xml:space="preserve">Siūloma didinti priemonės finansavimo apimtį, nes VšĮ Klaipėdos psichikos sveikatos centras per I-III ketv. parengė daugiau išvadų, nei planuota. Įstaigai apmokama už faktiškai parengtą išvadą pagal sutartyje numatytus įkainius. </t>
  </si>
  <si>
    <r>
      <rPr>
        <sz val="10"/>
        <color rgb="FFFF0000"/>
        <rFont val="Times New Roman"/>
        <family val="1"/>
        <charset val="186"/>
      </rPr>
      <t xml:space="preserve">102 </t>
    </r>
    <r>
      <rPr>
        <strike/>
        <sz val="10"/>
        <rFont val="Times New Roman"/>
        <family val="1"/>
        <charset val="186"/>
      </rPr>
      <t>119</t>
    </r>
  </si>
  <si>
    <t>Darbuotojų, kuriems skirtas padidintas darbo užmokestis, skaičius</t>
  </si>
  <si>
    <t xml:space="preserve">Keitimas atliktas pagal LR Sveikatos apsaugos ministro įsakymus: 2020-06-17 Nr.V-1500 ir 2020-07-10 Nr. V-1634 </t>
  </si>
  <si>
    <t>Atlikta apklausa, vnt.</t>
  </si>
  <si>
    <t>Parengta galimybių studija, vnt.</t>
  </si>
  <si>
    <t xml:space="preserve">Atliktas auditas, vnt. </t>
  </si>
  <si>
    <r>
      <t xml:space="preserve">10 </t>
    </r>
    <r>
      <rPr>
        <b/>
        <strike/>
        <sz val="10"/>
        <rFont val="Times New Roman"/>
        <family val="1"/>
        <charset val="186"/>
      </rPr>
      <t>07</t>
    </r>
  </si>
  <si>
    <t>Projekto„Adaptuoto ir išplėsto jaunimui palankių sveikatos priežiūros paslaugų (JPSPP) teikimo modelio įdiegimas Klaipėdos mieste“ įgyvendinimas</t>
  </si>
  <si>
    <t>Projekto „Klaipėdos miesto ikimokyklinio ir mokyklinio ugdymo įstaigų sveikatos kabinetų aprūpinimas metodinėmis priemonėmis“ įgyvendinimas</t>
  </si>
  <si>
    <t xml:space="preserve">JPSPP koordinaciniame centre įdarbinta psichologų, skaičius </t>
  </si>
  <si>
    <t xml:space="preserve">Administruojama Jaunimo sveikatos interneto portalų, skaičius </t>
  </si>
  <si>
    <t>Įrengta ir aprūpinta metodine medžiaga  sveikatos kabinetų, skaičius</t>
  </si>
  <si>
    <t>Plėtojama sveikatos stiprinimo algoritmų, skaičius:</t>
  </si>
  <si>
    <t xml:space="preserve">Siūloma įtraukti naujas priemones ir skirti joms finansavimą, nes planuojama teikti paraiškas pagal LR Sveikatos apsaugos ministerijos paskelbtą kvietimą pagal  2014–2021 m. laikotarpio Europos ekonominės erdvės (EEE) ir Norvegijos finansinių mechanizmų Programos „Sveikata“ kvietimus.  </t>
  </si>
  <si>
    <t>Rentgeno diagnostikos medicinos priemonių  (prietaisų) įsigijimas VšĮ Klaipėdos miesto poliklinikoje</t>
  </si>
  <si>
    <t xml:space="preserve">Įsigyta rentgeno diagnostikos medicinos prietaisų, vnt. </t>
  </si>
  <si>
    <t>SB(VB)'</t>
  </si>
  <si>
    <t>Siūloma mažinti priemonės finansavimo apimtį ir atitinkamai koreguoti rodiklį, nes dėl Covid-19 pandemijos kuriam laikui buvo atidėtas paslaugos finansavimas</t>
  </si>
  <si>
    <t>Siūloma įtraukti naujas priemones ir numatyti joms finansavimą 2020-2021 m. atsižvelgiant į Klaipėdos miesto savivaldybės mero 2020-04-23 potvarkiu Nr. M-28 sudarytos darbo grupės parengtą rekomendacinį priemonių planą dėl VšĮ Klaipėdos universitetinės ligoninės veiklos tobulinimo</t>
  </si>
  <si>
    <t>Suteikta psichikos sveikatos (stiprinimo ir prevencijos) paslaugų, balais</t>
  </si>
  <si>
    <t>Priemonės finansavimo apimtis didinama pagal 2020-07-17 LR sveikatos apsaugos ministro įsakymaą Nr. V-1684 „Dėl Lietuvos Respublikos valstybės biudžeto tikslinių asignavimų psichikos sveikatai stiprinti 2020 metais paskirstymo savivaldybėms patvirtinimo“</t>
  </si>
  <si>
    <t>Karantino metu už darbą mobiliuose punktuose ir karčiavimo klinikoje dirbusiems darbuotojams priemokos prie darbo užmokesčio buvo kompensuotos iš LR Sveikatos apsaugos ministerijos lėšų. Pasibaigus karantinui ministerija lėšų nebeskirs, todėl reikalingos papildomos lėšos.</t>
  </si>
  <si>
    <t>Siūloma padidinti finansavimo apimtį priemonei, nes surenkama daugiau pajamų nei planuota</t>
  </si>
  <si>
    <t>LR Sveikatos apsaugos ministro 2020-06-08 įsakymu Nr. V-1397 skirtos investicinės lėšos rengeno diagnostikos paslaugų kokybės gerinimo programai įgyvendinti.</t>
  </si>
  <si>
    <t>SB'</t>
  </si>
  <si>
    <t>Siūloma sumažinti papiemonės finansavimo apimtį, nes darbai nupirkti pigiau, nei planuota.</t>
  </si>
  <si>
    <t>VšĮ Klaipėdos universitetinės ligoninės vidinio mikroklimato tyrimo atlikimas</t>
  </si>
  <si>
    <t xml:space="preserve">Galimybių studijos dėl Klaipėdos miesto stacionarių sveikatos priežiūros įstaigų darbo optimizavimo ir perspektyvos (gairių) iki 2050 m. nustatymo parengimas </t>
  </si>
  <si>
    <t xml:space="preserve">VšĮ Klaipėdos universitetinės ligoninės nepriklausomo veiklos audito atlikimas, ataskaitos parengimas ir veiklos efektyvumo didinimo galimybių pateikimo paslaugos pirkimas </t>
  </si>
  <si>
    <r>
      <rPr>
        <b/>
        <sz val="10"/>
        <color rgb="FFFF0000"/>
        <rFont val="Times New Roman"/>
        <family val="1"/>
        <charset val="186"/>
      </rPr>
      <t xml:space="preserve">VšĮ Klaipėdos universitetinės ligoninės </t>
    </r>
    <r>
      <rPr>
        <sz val="10"/>
        <color rgb="FFFF0000"/>
        <rFont val="Times New Roman"/>
        <family val="1"/>
        <charset val="186"/>
      </rPr>
      <t xml:space="preserve">dalies pastato Liepojos g. 39 rekonstravimas  </t>
    </r>
  </si>
  <si>
    <t>SB(L)'</t>
  </si>
  <si>
    <t>Kt'</t>
  </si>
  <si>
    <r>
      <t xml:space="preserve">65 </t>
    </r>
    <r>
      <rPr>
        <strike/>
        <sz val="10"/>
        <color rgb="FFFF0000"/>
        <rFont val="Times New Roman"/>
        <family val="1"/>
        <charset val="186"/>
      </rPr>
      <t>100</t>
    </r>
  </si>
  <si>
    <r>
      <t xml:space="preserve">Projekto įgyvendinimas dėl Covid-19 ir ekstremalios situacijos šalyje buvo sustabdytas ir dalis darbų nukeliama į 2021 metus. </t>
    </r>
    <r>
      <rPr>
        <sz val="10"/>
        <color rgb="FFFF0000"/>
        <rFont val="Times New Roman"/>
        <family val="1"/>
        <charset val="186"/>
      </rPr>
      <t>PAAIŠKINTI, KODĖL AUGA LĖŠŲ SUMA IR KODĖL NEPRISIDEDA LIGONINĖ</t>
    </r>
  </si>
  <si>
    <r>
      <t xml:space="preserve">50 </t>
    </r>
    <r>
      <rPr>
        <strike/>
        <sz val="10"/>
        <color rgb="FFFF0000"/>
        <rFont val="Times New Roman"/>
        <family val="1"/>
        <charset val="186"/>
      </rPr>
      <t>100</t>
    </r>
  </si>
  <si>
    <t>Projekto „Adaptuoto ir išplėsto jaunimui palankių sveikatos priežiūros paslaugų (JPSPP) teikimo modelio įdiegimas Klaipėdos mieste“ įgyvendinimas</t>
  </si>
  <si>
    <t>Įdiegtas modelis, proc.</t>
  </si>
  <si>
    <t>Įstaigų kuriose atnaujintos metodinės priemonės, skaičius</t>
  </si>
  <si>
    <t>Įstaigų, kuriose atnaujintos metodinės priemonės, skaičius</t>
  </si>
  <si>
    <t>Organizuota projekto viešinimo renginių, skaičius</t>
  </si>
  <si>
    <t>Priemonės finansavimo apimtis didinama pagal 2020-07-17 LR sveikatos apsaugos ministro įsakymą Nr. V-1684 „Dėl Lietuvos Respublikos valstybės biudžeto tikslinių asignavimų psichikos sveikatai stiprinti 2020 metais paskirstymo savivaldybėms patvirtinimo“</t>
  </si>
  <si>
    <t>Karantino metu už darbą mobiliuose punktuose ir karčiavimo klinikoje dirbusiems darbuotojams priemokos prie darbo užmokesčio buvo kompensuotos iš LR Sveikatos apsaugos ministerijos lėšų. Pasibaigus karantinui ministerija lėšų nebeskirs, todėl siūloma numatyti lėšas iš savivaldybės biudžeto.</t>
  </si>
  <si>
    <t>Siūloma padidinti priemonės finansavimo apimtį, nes projekto veikloms įgyvendinti pagal pateiktus mokėjimo prašymus ESF agentūra pervedė papildomas lėšas.</t>
  </si>
  <si>
    <t xml:space="preserve">Siūloma įtraukti naujas priemones ir numatyti joms finansavimą, nes planuojama teikti paraiškas pagal LR Sveikatos apsaugos ministerijos paskelbtą kvietimą pagal  2014–2021 m. laikotarpio Europos ekonominės erdvės (EEE) ir Norvegijos finansinių mechanizmų Programos „Sveikata“ kvietimus.  </t>
  </si>
  <si>
    <t>Siūloma mažinti priemonės finansavimo apimtį ir atitinkamai koreguoti rodiklį, nes dėl Covid-19 pandemijos kuriam laikui buvo atidėtas paslaugos teikimas</t>
  </si>
  <si>
    <t>Siūloma didinti projekto finansavimo apimtį 2021 m., nes ligoninė savo įsipareigojimo prisidėti nuosavomis lėšomis prie rekonstrukcijos neįgyvendins (dėl Covid-19 pasikeitus finansinei situacijai)  bei dėl atsiradusių papildomų darbų: rūsio magistralinio vamzdyno pakeitimas, stogo remontas.</t>
  </si>
  <si>
    <t>Siūloma sumažinti papriemonės finansavimo apimtį, nes darbai nupirkti pigiau, nei planuota.</t>
  </si>
  <si>
    <t>Siūloma padidinti priemonės finansavimo apimtį, nes surenkama daugiau pajamų nei planuota.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</si>
</sst>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7"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b/>
      <sz val="9"/>
      <name val="Times New Roman"/>
      <family val="1"/>
      <charset val="186"/>
    </font>
    <font>
      <sz val="10"/>
      <color rgb="FFFF0000"/>
      <name val="Times New Roman"/>
      <family val="1"/>
      <charset val="186"/>
    </font>
    <font>
      <sz val="11"/>
      <color rgb="FF000000"/>
      <name val="Calibri"/>
      <family val="2"/>
      <charset val="186"/>
    </font>
    <font>
      <vertAlign val="superscript"/>
      <sz val="10"/>
      <name val="Times New Roman"/>
      <family val="1"/>
      <charset val="186"/>
    </font>
    <font>
      <b/>
      <sz val="10"/>
      <color rgb="FFFF0000"/>
      <name val="Arial"/>
      <family val="2"/>
      <charset val="186"/>
    </font>
    <font>
      <b/>
      <sz val="9"/>
      <color indexed="81"/>
      <name val="Tahoma"/>
      <family val="2"/>
      <charset val="186"/>
    </font>
    <font>
      <b/>
      <sz val="11"/>
      <name val="Calibri"/>
      <family val="2"/>
      <charset val="186"/>
      <scheme val="minor"/>
    </font>
    <font>
      <sz val="10"/>
      <color theme="1"/>
      <name val="Times New Roman"/>
      <family val="1"/>
      <charset val="186"/>
    </font>
    <font>
      <sz val="10"/>
      <color theme="0"/>
      <name val="Times New Roman"/>
      <family val="1"/>
      <charset val="186"/>
    </font>
    <font>
      <b/>
      <sz val="10"/>
      <color theme="1"/>
      <name val="Times New Roman"/>
      <family val="1"/>
      <charset val="186"/>
    </font>
    <font>
      <sz val="10"/>
      <color rgb="FFFF0000"/>
      <name val="Times New Roman"/>
      <family val="1"/>
    </font>
    <font>
      <b/>
      <sz val="10"/>
      <name val="Arial"/>
      <family val="2"/>
      <charset val="186"/>
    </font>
    <font>
      <b/>
      <sz val="10"/>
      <color rgb="FFFF0000"/>
      <name val="Times New Roman"/>
      <family val="1"/>
      <charset val="186"/>
    </font>
    <font>
      <sz val="11"/>
      <color rgb="FFFF0000"/>
      <name val="Calibri"/>
      <family val="2"/>
      <charset val="186"/>
      <scheme val="minor"/>
    </font>
    <font>
      <sz val="9"/>
      <color rgb="FFFF0000"/>
      <name val="Times New Roman"/>
      <family val="1"/>
      <charset val="186"/>
    </font>
    <font>
      <strike/>
      <sz val="10"/>
      <name val="Times New Roman"/>
      <family val="1"/>
      <charset val="186"/>
    </font>
    <font>
      <b/>
      <strike/>
      <sz val="10"/>
      <name val="Times New Roman"/>
      <family val="1"/>
      <charset val="186"/>
    </font>
    <font>
      <b/>
      <sz val="10"/>
      <color rgb="FFFF0000"/>
      <name val="Times New Roman"/>
      <family val="1"/>
    </font>
    <font>
      <sz val="10"/>
      <color rgb="FFFF0000"/>
      <name val="Arial"/>
      <family val="2"/>
      <charset val="186"/>
    </font>
    <font>
      <i/>
      <sz val="10"/>
      <color rgb="FFFF0000"/>
      <name val="Times New Roman"/>
      <family val="1"/>
      <charset val="186"/>
    </font>
    <font>
      <i/>
      <sz val="10"/>
      <name val="Times New Roman"/>
      <family val="1"/>
      <charset val="186"/>
    </font>
    <font>
      <strike/>
      <sz val="10"/>
      <color rgb="FFFF0000"/>
      <name val="Times New Roman"/>
      <family val="1"/>
      <charset val="186"/>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D9D9D9"/>
      </patternFill>
    </fill>
    <fill>
      <patternFill patternType="solid">
        <fgColor theme="0"/>
        <bgColor rgb="FFFFFFFF"/>
      </patternFill>
    </fill>
    <fill>
      <patternFill patternType="solid">
        <fgColor rgb="FFFFFFCC"/>
        <bgColor indexed="64"/>
      </patternFill>
    </fill>
    <fill>
      <patternFill patternType="solid">
        <fgColor rgb="FFFFFF00"/>
        <bgColor rgb="FFDBDBDB"/>
      </patternFill>
    </fill>
  </fills>
  <borders count="9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medium">
        <color indexed="64"/>
      </left>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style="medium">
        <color indexed="64"/>
      </left>
      <right style="medium">
        <color indexed="64"/>
      </right>
      <top style="thin">
        <color rgb="FF000000"/>
      </top>
      <bottom style="thin">
        <color rgb="FF000000"/>
      </bottom>
      <diagonal/>
    </border>
    <border>
      <left style="thin">
        <color rgb="FF000000"/>
      </left>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top/>
      <bottom style="thin">
        <color rgb="FF000000"/>
      </bottom>
      <diagonal/>
    </border>
    <border>
      <left style="thin">
        <color rgb="FF000000"/>
      </left>
      <right/>
      <top/>
      <bottom style="medium">
        <color indexed="64"/>
      </bottom>
      <diagonal/>
    </border>
    <border>
      <left style="thin">
        <color rgb="FF000000"/>
      </left>
      <right/>
      <top style="medium">
        <color indexed="64"/>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style="thin">
        <color rgb="FF000000"/>
      </left>
      <right/>
      <top/>
      <bottom style="thin">
        <color indexed="64"/>
      </bottom>
      <diagonal/>
    </border>
  </borders>
  <cellStyleXfs count="2">
    <xf numFmtId="0" fontId="0" fillId="0" borderId="0"/>
    <xf numFmtId="166" fontId="17" fillId="0" borderId="0" applyBorder="0" applyProtection="0"/>
  </cellStyleXfs>
  <cellXfs count="1922">
    <xf numFmtId="0" fontId="0" fillId="0" borderId="0" xfId="0"/>
    <xf numFmtId="0" fontId="2" fillId="0" borderId="0" xfId="0" applyFont="1"/>
    <xf numFmtId="0" fontId="1" fillId="3" borderId="5" xfId="0" applyFont="1" applyFill="1" applyBorder="1" applyAlignment="1">
      <alignment horizontal="center" vertical="top"/>
    </xf>
    <xf numFmtId="0" fontId="1" fillId="3"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horizontal="center" vertical="top"/>
    </xf>
    <xf numFmtId="0" fontId="1" fillId="0" borderId="17" xfId="0" applyFont="1" applyFill="1" applyBorder="1" applyAlignment="1">
      <alignment horizontal="center" vertical="top"/>
    </xf>
    <xf numFmtId="164" fontId="3" fillId="5" borderId="43" xfId="0" applyNumberFormat="1" applyFont="1" applyFill="1" applyBorder="1" applyAlignment="1">
      <alignment horizontal="center" vertical="top"/>
    </xf>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0" borderId="50" xfId="0" applyFont="1" applyFill="1" applyBorder="1" applyAlignment="1">
      <alignment horizontal="center" vertical="top" wrapText="1"/>
    </xf>
    <xf numFmtId="0" fontId="1" fillId="4" borderId="51" xfId="0" applyFont="1" applyFill="1" applyBorder="1" applyAlignment="1">
      <alignment horizontal="center" vertical="top"/>
    </xf>
    <xf numFmtId="164" fontId="1" fillId="4" borderId="54" xfId="0" applyNumberFormat="1"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58"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165" fontId="3" fillId="4" borderId="0" xfId="0" applyNumberFormat="1" applyFont="1" applyFill="1" applyBorder="1" applyAlignment="1">
      <alignment horizontal="center"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8"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 fillId="4" borderId="11" xfId="0" applyFont="1" applyFill="1" applyBorder="1" applyAlignment="1">
      <alignment horizontal="center" vertical="top" wrapText="1"/>
    </xf>
    <xf numFmtId="0" fontId="13" fillId="0" borderId="0" xfId="0" applyFont="1" applyAlignment="1">
      <alignment horizontal="center"/>
    </xf>
    <xf numFmtId="0" fontId="1" fillId="0" borderId="27" xfId="0" applyFont="1" applyBorder="1" applyAlignment="1">
      <alignment vertical="center" textRotation="90"/>
    </xf>
    <xf numFmtId="0" fontId="1" fillId="0" borderId="29" xfId="0" applyFont="1" applyBorder="1" applyAlignment="1">
      <alignment vertical="center" textRotation="90"/>
    </xf>
    <xf numFmtId="0" fontId="3" fillId="0" borderId="29"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6" xfId="0" applyFont="1" applyBorder="1" applyAlignment="1">
      <alignment vertical="center" textRotation="90"/>
    </xf>
    <xf numFmtId="164" fontId="3" fillId="5" borderId="43" xfId="0" applyNumberFormat="1" applyFont="1" applyFill="1" applyBorder="1" applyAlignment="1">
      <alignment horizontal="center" vertical="top" wrapText="1"/>
    </xf>
    <xf numFmtId="0" fontId="14" fillId="0" borderId="0" xfId="0" applyFont="1"/>
    <xf numFmtId="49" fontId="5" fillId="3" borderId="10" xfId="0" applyNumberFormat="1" applyFont="1" applyFill="1" applyBorder="1" applyAlignment="1">
      <alignment vertical="top"/>
    </xf>
    <xf numFmtId="0" fontId="1" fillId="0" borderId="30" xfId="0" applyFont="1" applyBorder="1" applyAlignment="1">
      <alignment vertical="top" wrapText="1"/>
    </xf>
    <xf numFmtId="49" fontId="3" fillId="2" borderId="46" xfId="0" applyNumberFormat="1" applyFont="1" applyFill="1" applyBorder="1" applyAlignment="1">
      <alignment vertical="top"/>
    </xf>
    <xf numFmtId="0" fontId="1" fillId="0" borderId="42"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2" borderId="65"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4" fontId="2" fillId="0" borderId="0" xfId="0" applyNumberFormat="1" applyFont="1"/>
    <xf numFmtId="165" fontId="1" fillId="0" borderId="0" xfId="0" applyNumberFormat="1" applyFont="1" applyFill="1" applyBorder="1" applyAlignment="1">
      <alignment horizontal="center" vertical="top"/>
    </xf>
    <xf numFmtId="0" fontId="1" fillId="0" borderId="36" xfId="0" applyFont="1" applyBorder="1" applyAlignment="1">
      <alignment vertical="center" textRotation="90"/>
    </xf>
    <xf numFmtId="164" fontId="1" fillId="4" borderId="42" xfId="0" applyNumberFormat="1" applyFont="1" applyFill="1" applyBorder="1" applyAlignment="1">
      <alignment horizontal="center" vertical="top"/>
    </xf>
    <xf numFmtId="49" fontId="3" fillId="2" borderId="46"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5"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17" xfId="0" applyFont="1" applyFill="1" applyBorder="1" applyAlignment="1">
      <alignment horizontal="center" vertical="top" wrapText="1"/>
    </xf>
    <xf numFmtId="49" fontId="1" fillId="0" borderId="50"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49" fontId="3" fillId="0" borderId="11" xfId="0" applyNumberFormat="1" applyFont="1" applyBorder="1" applyAlignment="1">
      <alignment vertical="top"/>
    </xf>
    <xf numFmtId="164" fontId="1" fillId="4" borderId="0" xfId="0" applyNumberFormat="1" applyFont="1" applyFill="1" applyBorder="1" applyAlignment="1">
      <alignment horizontal="center" vertical="top" wrapText="1"/>
    </xf>
    <xf numFmtId="0" fontId="3" fillId="4" borderId="38" xfId="0" applyFont="1" applyFill="1" applyBorder="1" applyAlignment="1">
      <alignment vertical="top" wrapText="1"/>
    </xf>
    <xf numFmtId="0" fontId="1" fillId="4" borderId="53"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1" xfId="0" applyFont="1" applyBorder="1" applyAlignment="1">
      <alignment horizontal="center" vertical="top"/>
    </xf>
    <xf numFmtId="0" fontId="7" fillId="0" borderId="42" xfId="0" applyFont="1" applyFill="1" applyBorder="1" applyAlignment="1">
      <alignment horizontal="center" vertical="top" wrapText="1"/>
    </xf>
    <xf numFmtId="0" fontId="2" fillId="0" borderId="42" xfId="0" applyFont="1" applyBorder="1"/>
    <xf numFmtId="165" fontId="3" fillId="0" borderId="43"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4" borderId="28" xfId="0" applyNumberFormat="1" applyFont="1" applyFill="1" applyBorder="1" applyAlignment="1">
      <alignment horizontal="center" vertical="top" wrapText="1"/>
    </xf>
    <xf numFmtId="165" fontId="3" fillId="4" borderId="28" xfId="0" applyNumberFormat="1"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164" fontId="1" fillId="4" borderId="54" xfId="0" applyNumberFormat="1" applyFont="1" applyFill="1" applyBorder="1" applyAlignment="1">
      <alignment horizontal="center" vertical="top" wrapText="1"/>
    </xf>
    <xf numFmtId="164" fontId="3" fillId="5" borderId="61" xfId="0" applyNumberFormat="1" applyFont="1" applyFill="1" applyBorder="1" applyAlignment="1">
      <alignment horizontal="center" vertical="top"/>
    </xf>
    <xf numFmtId="164" fontId="1" fillId="4" borderId="60"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3" fillId="5" borderId="15"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1" fillId="0" borderId="60" xfId="0" applyNumberFormat="1" applyFont="1" applyBorder="1" applyAlignment="1">
      <alignment horizontal="center" vertical="top" wrapText="1"/>
    </xf>
    <xf numFmtId="164" fontId="7" fillId="0" borderId="60" xfId="0" applyNumberFormat="1" applyFont="1" applyBorder="1" applyAlignment="1">
      <alignment horizontal="center" vertical="top" wrapText="1"/>
    </xf>
    <xf numFmtId="164" fontId="15" fillId="7" borderId="54"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3" fillId="7" borderId="54" xfId="0" applyNumberFormat="1" applyFont="1" applyFill="1" applyBorder="1" applyAlignment="1">
      <alignment horizontal="center" vertical="top" wrapText="1"/>
    </xf>
    <xf numFmtId="164" fontId="7" fillId="0" borderId="54" xfId="0" applyNumberFormat="1" applyFont="1" applyBorder="1" applyAlignment="1">
      <alignment horizontal="center" vertical="top" wrapText="1"/>
    </xf>
    <xf numFmtId="164" fontId="15" fillId="7"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3" fillId="7" borderId="9" xfId="0" applyNumberFormat="1" applyFont="1" applyFill="1" applyBorder="1" applyAlignment="1">
      <alignment horizontal="center" vertical="top" wrapText="1"/>
    </xf>
    <xf numFmtId="164" fontId="7" fillId="0" borderId="9" xfId="0" applyNumberFormat="1" applyFont="1" applyBorder="1" applyAlignment="1">
      <alignment horizontal="center"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4" borderId="54"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0" fontId="1" fillId="0" borderId="26" xfId="0" applyFont="1" applyFill="1" applyBorder="1" applyAlignment="1">
      <alignment horizontal="center" vertical="top" wrapText="1"/>
    </xf>
    <xf numFmtId="0" fontId="1" fillId="4" borderId="56" xfId="0" applyFont="1" applyFill="1" applyBorder="1" applyAlignment="1">
      <alignment horizontal="center" vertical="top" wrapText="1"/>
    </xf>
    <xf numFmtId="0" fontId="1" fillId="4" borderId="33"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0" borderId="39"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0"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0" borderId="66" xfId="0" applyFont="1" applyFill="1" applyBorder="1" applyAlignment="1">
      <alignment horizontal="center" vertical="top" wrapText="1"/>
    </xf>
    <xf numFmtId="0" fontId="4" fillId="4" borderId="39" xfId="0" applyFont="1" applyFill="1" applyBorder="1" applyAlignment="1">
      <alignment horizontal="center" vertical="top" wrapText="1"/>
    </xf>
    <xf numFmtId="0" fontId="4" fillId="4" borderId="1" xfId="0"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4" fillId="0" borderId="4" xfId="0"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1" fillId="4" borderId="63" xfId="0" applyNumberFormat="1" applyFont="1" applyFill="1" applyBorder="1" applyAlignment="1">
      <alignment horizontal="center" vertical="top" wrapText="1"/>
    </xf>
    <xf numFmtId="165" fontId="1" fillId="0" borderId="45" xfId="0" applyNumberFormat="1" applyFont="1" applyFill="1" applyBorder="1" applyAlignment="1">
      <alignment horizontal="center" vertical="top" wrapText="1"/>
    </xf>
    <xf numFmtId="165" fontId="1" fillId="0" borderId="39"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165" fontId="1" fillId="4" borderId="52"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0" borderId="25" xfId="0" applyFont="1" applyFill="1" applyBorder="1" applyAlignment="1">
      <alignment horizontal="center" vertical="top" wrapText="1"/>
    </xf>
    <xf numFmtId="0" fontId="1" fillId="0" borderId="56" xfId="0" applyFont="1" applyFill="1" applyBorder="1" applyAlignment="1">
      <alignment horizontal="center" vertical="top" wrapText="1"/>
    </xf>
    <xf numFmtId="0" fontId="1" fillId="4" borderId="54" xfId="0" applyFont="1" applyFill="1" applyBorder="1" applyAlignment="1">
      <alignment horizontal="center" vertical="top" wrapText="1"/>
    </xf>
    <xf numFmtId="165" fontId="1" fillId="4" borderId="42" xfId="0" applyNumberFormat="1"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0" borderId="33" xfId="0" applyFont="1" applyFill="1" applyBorder="1" applyAlignment="1">
      <alignment horizontal="center" vertical="top" wrapText="1"/>
    </xf>
    <xf numFmtId="165" fontId="1" fillId="4" borderId="69"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0" fontId="1" fillId="4" borderId="51" xfId="0" applyFont="1" applyFill="1" applyBorder="1" applyAlignment="1">
      <alignment horizontal="center" vertical="top" wrapText="1"/>
    </xf>
    <xf numFmtId="164" fontId="3" fillId="7" borderId="21"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1" fillId="4" borderId="70" xfId="0" applyFont="1" applyFill="1" applyBorder="1" applyAlignment="1">
      <alignment horizontal="center" vertical="top"/>
    </xf>
    <xf numFmtId="0" fontId="1" fillId="0" borderId="70" xfId="0" applyFont="1" applyBorder="1" applyAlignment="1">
      <alignment horizontal="center" vertical="top"/>
    </xf>
    <xf numFmtId="164" fontId="3" fillId="5" borderId="19"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0" fontId="1" fillId="0" borderId="30" xfId="0" applyFont="1" applyFill="1" applyBorder="1" applyAlignment="1">
      <alignment horizontal="center" vertical="top" wrapText="1"/>
    </xf>
    <xf numFmtId="164" fontId="1" fillId="4" borderId="72"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1" fillId="3" borderId="51"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164" fontId="3" fillId="5" borderId="3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4" fontId="3" fillId="5" borderId="37"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66" xfId="0"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1" fillId="4" borderId="71" xfId="0" applyNumberFormat="1" applyFont="1" applyFill="1" applyBorder="1" applyAlignment="1">
      <alignment horizontal="center" vertical="top"/>
    </xf>
    <xf numFmtId="165" fontId="1" fillId="4" borderId="52"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1" fillId="4" borderId="41" xfId="0" applyFont="1" applyFill="1" applyBorder="1" applyAlignment="1">
      <alignment horizontal="center" vertical="top" wrapText="1"/>
    </xf>
    <xf numFmtId="164" fontId="3" fillId="5" borderId="69" xfId="0" applyNumberFormat="1" applyFont="1" applyFill="1" applyBorder="1" applyAlignment="1">
      <alignment horizontal="center" vertical="top"/>
    </xf>
    <xf numFmtId="165" fontId="4" fillId="4" borderId="60" xfId="0" applyNumberFormat="1" applyFont="1" applyFill="1" applyBorder="1" applyAlignment="1">
      <alignment horizontal="center" vertical="top" wrapText="1"/>
    </xf>
    <xf numFmtId="0" fontId="1" fillId="0" borderId="45" xfId="0" applyFont="1" applyBorder="1" applyAlignment="1">
      <alignment horizontal="center" vertical="top"/>
    </xf>
    <xf numFmtId="0" fontId="1" fillId="0" borderId="40" xfId="0" applyFont="1" applyBorder="1" applyAlignment="1">
      <alignment horizontal="center" vertical="top" wrapText="1"/>
    </xf>
    <xf numFmtId="0" fontId="1" fillId="0" borderId="51" xfId="0" applyFont="1" applyBorder="1" applyAlignment="1">
      <alignment horizontal="center" vertical="top" wrapText="1"/>
    </xf>
    <xf numFmtId="165" fontId="4" fillId="4" borderId="54" xfId="0" applyNumberFormat="1" applyFont="1" applyFill="1" applyBorder="1" applyAlignment="1">
      <alignment horizontal="center" vertical="top" wrapText="1"/>
    </xf>
    <xf numFmtId="0" fontId="1" fillId="0" borderId="40" xfId="0" applyFont="1" applyBorder="1" applyAlignment="1">
      <alignment horizontal="center" vertical="top"/>
    </xf>
    <xf numFmtId="0" fontId="1" fillId="0" borderId="4" xfId="0" applyFont="1" applyBorder="1" applyAlignment="1">
      <alignment horizontal="center" vertical="top" wrapText="1"/>
    </xf>
    <xf numFmtId="164" fontId="1" fillId="0" borderId="0" xfId="0" applyNumberFormat="1" applyFont="1" applyAlignment="1">
      <alignment horizontal="center" vertical="top"/>
    </xf>
    <xf numFmtId="165" fontId="1" fillId="4" borderId="63" xfId="0" applyNumberFormat="1" applyFont="1" applyFill="1" applyBorder="1" applyAlignment="1">
      <alignment horizontal="center" vertical="top"/>
    </xf>
    <xf numFmtId="165" fontId="1" fillId="0" borderId="70" xfId="0" applyNumberFormat="1" applyFont="1" applyBorder="1" applyAlignment="1">
      <alignment horizontal="center" vertical="top"/>
    </xf>
    <xf numFmtId="165" fontId="1" fillId="4" borderId="10" xfId="0" applyNumberFormat="1" applyFont="1" applyFill="1" applyBorder="1" applyAlignment="1">
      <alignment horizontal="center" vertical="top"/>
    </xf>
    <xf numFmtId="165" fontId="1" fillId="4" borderId="4" xfId="0" applyNumberFormat="1" applyFont="1" applyFill="1" applyBorder="1" applyAlignment="1">
      <alignment horizontal="center" vertical="top"/>
    </xf>
    <xf numFmtId="165" fontId="1" fillId="4" borderId="45" xfId="0" applyNumberFormat="1" applyFont="1" applyFill="1" applyBorder="1" applyAlignment="1">
      <alignment horizontal="center" vertical="top"/>
    </xf>
    <xf numFmtId="165" fontId="1" fillId="4" borderId="42" xfId="0" applyNumberFormat="1" applyFont="1" applyFill="1" applyBorder="1" applyAlignment="1">
      <alignment horizontal="center" vertical="top"/>
    </xf>
    <xf numFmtId="165" fontId="1" fillId="4" borderId="47" xfId="0" applyNumberFormat="1" applyFont="1" applyFill="1" applyBorder="1" applyAlignment="1">
      <alignment horizontal="center" vertical="top"/>
    </xf>
    <xf numFmtId="165" fontId="5" fillId="5" borderId="15" xfId="0" applyNumberFormat="1" applyFont="1" applyFill="1" applyBorder="1" applyAlignment="1">
      <alignment horizontal="center" vertical="top" wrapText="1"/>
    </xf>
    <xf numFmtId="0" fontId="1" fillId="0" borderId="23" xfId="0" applyFont="1" applyBorder="1" applyAlignment="1">
      <alignment horizontal="left" vertical="top" wrapText="1"/>
    </xf>
    <xf numFmtId="0" fontId="1" fillId="10" borderId="74" xfId="1" applyNumberFormat="1" applyFont="1" applyFill="1" applyBorder="1" applyAlignment="1">
      <alignment horizontal="center" vertical="top"/>
    </xf>
    <xf numFmtId="0" fontId="1" fillId="10" borderId="7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0" fontId="1" fillId="10" borderId="76" xfId="1" applyNumberFormat="1" applyFont="1" applyFill="1" applyBorder="1" applyAlignment="1">
      <alignment horizontal="center" vertical="top"/>
    </xf>
    <xf numFmtId="165" fontId="1" fillId="10" borderId="23" xfId="1" applyNumberFormat="1" applyFont="1" applyFill="1" applyBorder="1" applyAlignment="1">
      <alignment vertical="top"/>
    </xf>
    <xf numFmtId="0" fontId="1" fillId="10" borderId="17" xfId="1" applyNumberFormat="1" applyFont="1" applyFill="1" applyBorder="1" applyAlignment="1">
      <alignment horizontal="center" vertical="top"/>
    </xf>
    <xf numFmtId="0" fontId="1" fillId="10" borderId="75" xfId="1" applyNumberFormat="1" applyFont="1" applyFill="1" applyBorder="1" applyAlignment="1">
      <alignment horizontal="center" vertical="top"/>
    </xf>
    <xf numFmtId="0" fontId="13" fillId="0" borderId="5" xfId="0" applyFont="1" applyBorder="1" applyAlignment="1">
      <alignment horizontal="center" vertical="top" wrapText="1"/>
    </xf>
    <xf numFmtId="0" fontId="13" fillId="0" borderId="36" xfId="0" applyFont="1" applyBorder="1" applyAlignment="1">
      <alignment horizontal="center" vertical="top" wrapText="1"/>
    </xf>
    <xf numFmtId="0" fontId="13" fillId="0" borderId="17" xfId="0" applyFont="1" applyBorder="1" applyAlignment="1">
      <alignment horizontal="center" vertical="top" wrapText="1"/>
    </xf>
    <xf numFmtId="0" fontId="4" fillId="0" borderId="5" xfId="0" applyFont="1" applyFill="1" applyBorder="1" applyAlignment="1">
      <alignment horizontal="center" vertical="top" wrapText="1"/>
    </xf>
    <xf numFmtId="165" fontId="1" fillId="0" borderId="66" xfId="0" applyNumberFormat="1" applyFont="1" applyBorder="1" applyAlignment="1">
      <alignment horizontal="center" vertical="top"/>
    </xf>
    <xf numFmtId="165" fontId="1" fillId="0" borderId="71" xfId="0" applyNumberFormat="1" applyFont="1" applyBorder="1" applyAlignment="1">
      <alignment horizontal="center" vertical="top"/>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1" fillId="0" borderId="54" xfId="0" applyFont="1" applyBorder="1" applyAlignment="1">
      <alignment horizontal="center" vertical="top"/>
    </xf>
    <xf numFmtId="0" fontId="3" fillId="5" borderId="54" xfId="0" applyFont="1" applyFill="1" applyBorder="1" applyAlignment="1">
      <alignment horizontal="right" vertical="top" wrapText="1"/>
    </xf>
    <xf numFmtId="164" fontId="3" fillId="5" borderId="53" xfId="0" applyNumberFormat="1" applyFont="1" applyFill="1" applyBorder="1" applyAlignment="1">
      <alignment horizontal="center" vertical="top"/>
    </xf>
    <xf numFmtId="165" fontId="3" fillId="5" borderId="19" xfId="0" applyNumberFormat="1" applyFont="1" applyFill="1" applyBorder="1" applyAlignment="1">
      <alignment horizontal="center" vertical="top"/>
    </xf>
    <xf numFmtId="0" fontId="1" fillId="4" borderId="40" xfId="0" applyFont="1" applyFill="1" applyBorder="1" applyAlignment="1">
      <alignment horizontal="center" vertical="top"/>
    </xf>
    <xf numFmtId="0" fontId="1" fillId="4" borderId="71" xfId="0" applyFont="1" applyFill="1" applyBorder="1" applyAlignment="1">
      <alignment horizontal="center" vertical="top"/>
    </xf>
    <xf numFmtId="0" fontId="3" fillId="5" borderId="37" xfId="0" applyFont="1" applyFill="1" applyBorder="1" applyAlignment="1">
      <alignment horizontal="right" vertical="top" wrapText="1"/>
    </xf>
    <xf numFmtId="0" fontId="1" fillId="4" borderId="54" xfId="0" applyFont="1" applyFill="1" applyBorder="1" applyAlignment="1">
      <alignment horizontal="center" vertical="top"/>
    </xf>
    <xf numFmtId="164" fontId="1" fillId="4" borderId="53" xfId="0" applyNumberFormat="1" applyFont="1" applyFill="1" applyBorder="1" applyAlignment="1">
      <alignment horizontal="center" vertical="top"/>
    </xf>
    <xf numFmtId="164" fontId="15" fillId="7"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164" fontId="6" fillId="0" borderId="7" xfId="0" applyNumberFormat="1" applyFont="1" applyBorder="1" applyAlignment="1">
      <alignment horizontal="center" vertical="center" wrapText="1"/>
    </xf>
    <xf numFmtId="164" fontId="3" fillId="2" borderId="22" xfId="0" applyNumberFormat="1"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13" fillId="0" borderId="11" xfId="0" applyFont="1" applyBorder="1" applyAlignment="1">
      <alignment horizontal="center" vertical="top" wrapText="1"/>
    </xf>
    <xf numFmtId="0" fontId="1" fillId="0" borderId="23" xfId="0" applyFont="1" applyBorder="1" applyAlignment="1">
      <alignment vertical="top" wrapText="1"/>
    </xf>
    <xf numFmtId="0" fontId="1" fillId="0" borderId="36" xfId="0" applyFont="1" applyBorder="1" applyAlignment="1">
      <alignment horizontal="center" vertical="top"/>
    </xf>
    <xf numFmtId="0" fontId="4" fillId="4" borderId="40" xfId="0" applyFont="1" applyFill="1" applyBorder="1" applyAlignment="1">
      <alignment vertical="top" wrapText="1"/>
    </xf>
    <xf numFmtId="49" fontId="4" fillId="3" borderId="9" xfId="0" applyNumberFormat="1" applyFont="1" applyFill="1" applyBorder="1" applyAlignment="1">
      <alignment horizontal="center" vertical="top"/>
    </xf>
    <xf numFmtId="166" fontId="1" fillId="10" borderId="74" xfId="1" applyFont="1" applyFill="1" applyBorder="1" applyAlignment="1">
      <alignment horizontal="center" vertical="top" wrapText="1"/>
    </xf>
    <xf numFmtId="165" fontId="1" fillId="4" borderId="0" xfId="0" applyNumberFormat="1" applyFont="1" applyFill="1" applyBorder="1" applyAlignment="1">
      <alignment horizontal="center" vertical="top"/>
    </xf>
    <xf numFmtId="165" fontId="1" fillId="4" borderId="69" xfId="0" applyNumberFormat="1" applyFont="1" applyFill="1" applyBorder="1" applyAlignment="1">
      <alignment horizontal="center" vertical="top"/>
    </xf>
    <xf numFmtId="165" fontId="1" fillId="4" borderId="39" xfId="0" applyNumberFormat="1" applyFont="1" applyFill="1" applyBorder="1" applyAlignment="1">
      <alignment horizontal="center" vertical="top"/>
    </xf>
    <xf numFmtId="165" fontId="1" fillId="0" borderId="0" xfId="0" applyNumberFormat="1" applyFont="1" applyBorder="1" applyAlignment="1">
      <alignment horizontal="center" vertical="top"/>
    </xf>
    <xf numFmtId="49" fontId="3" fillId="8" borderId="42" xfId="0" applyNumberFormat="1" applyFont="1" applyFill="1" applyBorder="1" applyAlignment="1">
      <alignment horizontal="center" vertical="top" wrapText="1"/>
    </xf>
    <xf numFmtId="3" fontId="9" fillId="0" borderId="0" xfId="0" applyNumberFormat="1" applyFont="1" applyAlignment="1">
      <alignment vertical="top" wrapText="1"/>
    </xf>
    <xf numFmtId="0" fontId="1" fillId="0" borderId="41" xfId="0" applyFont="1" applyBorder="1" applyAlignment="1">
      <alignment horizontal="center" vertical="top" wrapText="1"/>
    </xf>
    <xf numFmtId="0" fontId="1" fillId="0" borderId="70" xfId="0" applyFont="1" applyBorder="1" applyAlignment="1">
      <alignment horizontal="center" vertical="top" wrapText="1"/>
    </xf>
    <xf numFmtId="0" fontId="1" fillId="4" borderId="63" xfId="0" applyFont="1" applyFill="1" applyBorder="1" applyAlignment="1">
      <alignment horizontal="center" vertical="top"/>
    </xf>
    <xf numFmtId="0" fontId="4" fillId="0" borderId="39" xfId="0" applyFont="1" applyFill="1" applyBorder="1" applyAlignment="1">
      <alignment vertical="top" wrapText="1"/>
    </xf>
    <xf numFmtId="165" fontId="1" fillId="4" borderId="4" xfId="0" applyNumberFormat="1" applyFont="1" applyFill="1" applyBorder="1" applyAlignment="1">
      <alignment horizontal="center" vertical="top" wrapText="1"/>
    </xf>
    <xf numFmtId="165" fontId="1" fillId="4" borderId="45"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7" fontId="1" fillId="10" borderId="77" xfId="1" applyNumberFormat="1" applyFont="1" applyFill="1" applyBorder="1" applyAlignment="1">
      <alignment vertical="top" wrapText="1"/>
    </xf>
    <xf numFmtId="164" fontId="1" fillId="10" borderId="40" xfId="1" applyNumberFormat="1" applyFont="1" applyFill="1" applyBorder="1" applyAlignment="1">
      <alignment vertical="top" wrapText="1"/>
    </xf>
    <xf numFmtId="0" fontId="13" fillId="4" borderId="23" xfId="0" applyFont="1" applyFill="1" applyBorder="1" applyAlignment="1">
      <alignment vertical="top" wrapText="1"/>
    </xf>
    <xf numFmtId="165" fontId="1" fillId="4" borderId="47" xfId="0" applyNumberFormat="1" applyFont="1" applyFill="1" applyBorder="1" applyAlignment="1">
      <alignment horizontal="center" vertical="top" wrapText="1"/>
    </xf>
    <xf numFmtId="0" fontId="1" fillId="4" borderId="54" xfId="0" applyFont="1" applyFill="1" applyBorder="1" applyAlignment="1">
      <alignment horizontal="left" vertical="top" wrapText="1"/>
    </xf>
    <xf numFmtId="0" fontId="1" fillId="0" borderId="41" xfId="0" applyFont="1" applyFill="1" applyBorder="1" applyAlignment="1">
      <alignment horizontal="center" vertical="top"/>
    </xf>
    <xf numFmtId="0" fontId="1" fillId="4" borderId="23"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0" xfId="0" applyNumberFormat="1" applyFont="1" applyAlignment="1">
      <alignment horizontal="center" vertical="top"/>
    </xf>
    <xf numFmtId="0" fontId="1" fillId="0" borderId="30" xfId="0" applyFont="1" applyBorder="1" applyAlignment="1">
      <alignment horizontal="left" vertical="top" wrapText="1"/>
    </xf>
    <xf numFmtId="165" fontId="1" fillId="0" borderId="39" xfId="0" applyNumberFormat="1" applyFont="1" applyBorder="1" applyAlignment="1">
      <alignment horizontal="center" vertical="top"/>
    </xf>
    <xf numFmtId="164" fontId="1" fillId="4" borderId="44" xfId="0" applyNumberFormat="1" applyFont="1" applyFill="1" applyBorder="1" applyAlignment="1">
      <alignment horizontal="center" vertical="top" wrapText="1"/>
    </xf>
    <xf numFmtId="164" fontId="3" fillId="5" borderId="71" xfId="0" applyNumberFormat="1" applyFont="1" applyFill="1" applyBorder="1" applyAlignment="1">
      <alignment horizontal="center" vertical="top"/>
    </xf>
    <xf numFmtId="165" fontId="1" fillId="0" borderId="39" xfId="0" applyNumberFormat="1" applyFont="1" applyBorder="1" applyAlignment="1">
      <alignment horizontal="center" vertical="top" wrapText="1"/>
    </xf>
    <xf numFmtId="165" fontId="3" fillId="5" borderId="37" xfId="0" applyNumberFormat="1" applyFont="1" applyFill="1" applyBorder="1" applyAlignment="1">
      <alignment horizontal="center" vertical="top"/>
    </xf>
    <xf numFmtId="165" fontId="1" fillId="0" borderId="63" xfId="0" applyNumberFormat="1" applyFont="1" applyBorder="1" applyAlignment="1">
      <alignment horizontal="center" vertical="top"/>
    </xf>
    <xf numFmtId="0" fontId="1" fillId="0" borderId="63" xfId="0" applyFont="1" applyBorder="1" applyAlignment="1">
      <alignment horizontal="center" vertical="top"/>
    </xf>
    <xf numFmtId="164" fontId="3" fillId="5" borderId="63" xfId="0" applyNumberFormat="1" applyFont="1" applyFill="1" applyBorder="1" applyAlignment="1">
      <alignment horizontal="center" vertical="top"/>
    </xf>
    <xf numFmtId="165" fontId="1" fillId="4" borderId="7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164" fontId="6" fillId="0" borderId="66" xfId="0" applyNumberFormat="1" applyFont="1" applyBorder="1" applyAlignment="1">
      <alignment horizontal="center" vertical="center" wrapText="1"/>
    </xf>
    <xf numFmtId="0" fontId="1" fillId="4" borderId="70" xfId="0" applyFont="1" applyFill="1" applyBorder="1" applyAlignment="1">
      <alignment horizontal="center" vertical="top" wrapText="1"/>
    </xf>
    <xf numFmtId="164" fontId="1" fillId="4" borderId="33" xfId="0" applyNumberFormat="1" applyFont="1" applyFill="1" applyBorder="1" applyAlignment="1">
      <alignment horizontal="center" vertical="top"/>
    </xf>
    <xf numFmtId="164" fontId="1" fillId="12" borderId="63" xfId="1" applyNumberFormat="1" applyFont="1" applyFill="1" applyBorder="1" applyAlignment="1">
      <alignment horizontal="center" vertical="top"/>
    </xf>
    <xf numFmtId="164" fontId="1" fillId="4" borderId="26"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wrapText="1"/>
    </xf>
    <xf numFmtId="165" fontId="5" fillId="5" borderId="61" xfId="0" applyNumberFormat="1" applyFont="1" applyFill="1" applyBorder="1" applyAlignment="1">
      <alignment horizontal="center" vertical="top" wrapText="1"/>
    </xf>
    <xf numFmtId="165" fontId="1" fillId="0" borderId="65" xfId="0" applyNumberFormat="1" applyFont="1" applyBorder="1" applyAlignment="1">
      <alignment horizontal="center" vertical="top" wrapText="1"/>
    </xf>
    <xf numFmtId="165" fontId="3" fillId="5" borderId="62"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1" fillId="0" borderId="81" xfId="0" applyNumberFormat="1" applyFont="1" applyBorder="1" applyAlignment="1">
      <alignment horizontal="center" vertical="top"/>
    </xf>
    <xf numFmtId="165" fontId="1" fillId="0" borderId="46" xfId="0" applyNumberFormat="1" applyFont="1" applyBorder="1" applyAlignment="1">
      <alignment horizontal="center" vertical="top"/>
    </xf>
    <xf numFmtId="165" fontId="1" fillId="0" borderId="67" xfId="0" applyNumberFormat="1" applyFont="1" applyBorder="1" applyAlignment="1">
      <alignment horizontal="center" vertical="top"/>
    </xf>
    <xf numFmtId="165" fontId="4" fillId="4" borderId="81"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81" xfId="0" applyFont="1" applyBorder="1" applyAlignment="1">
      <alignment horizontal="center" vertical="top"/>
    </xf>
    <xf numFmtId="164" fontId="3" fillId="5" borderId="81" xfId="0" applyNumberFormat="1" applyFont="1" applyFill="1" applyBorder="1" applyAlignment="1">
      <alignment horizontal="center" vertical="top"/>
    </xf>
    <xf numFmtId="0" fontId="1" fillId="0" borderId="45" xfId="0" applyFont="1" applyBorder="1" applyAlignment="1">
      <alignment horizontal="center" vertical="top" wrapText="1"/>
    </xf>
    <xf numFmtId="165" fontId="1" fillId="0" borderId="44" xfId="0" applyNumberFormat="1" applyFont="1" applyBorder="1" applyAlignment="1">
      <alignment horizontal="center" vertical="top"/>
    </xf>
    <xf numFmtId="0" fontId="7" fillId="0" borderId="46" xfId="0" applyFont="1" applyFill="1" applyBorder="1" applyAlignment="1">
      <alignment horizontal="center" vertical="top" wrapText="1"/>
    </xf>
    <xf numFmtId="0" fontId="1" fillId="0" borderId="46" xfId="0" applyFont="1" applyFill="1" applyBorder="1" applyAlignment="1">
      <alignment horizontal="center" vertical="top" wrapText="1"/>
    </xf>
    <xf numFmtId="164" fontId="1" fillId="4" borderId="68" xfId="0" applyNumberFormat="1" applyFont="1" applyFill="1" applyBorder="1" applyAlignment="1">
      <alignment horizontal="center" vertical="top"/>
    </xf>
    <xf numFmtId="165" fontId="1" fillId="4" borderId="67" xfId="0" applyNumberFormat="1" applyFont="1" applyFill="1" applyBorder="1" applyAlignment="1">
      <alignment horizontal="center" vertical="top"/>
    </xf>
    <xf numFmtId="0" fontId="1" fillId="4" borderId="46" xfId="0" applyFont="1" applyFill="1" applyBorder="1" applyAlignment="1">
      <alignment horizontal="center" vertical="top"/>
    </xf>
    <xf numFmtId="164" fontId="1" fillId="0" borderId="44" xfId="0" applyNumberFormat="1" applyFont="1" applyFill="1" applyBorder="1" applyAlignment="1">
      <alignment horizontal="center" vertical="top" wrapText="1"/>
    </xf>
    <xf numFmtId="164" fontId="1" fillId="0" borderId="81" xfId="0" applyNumberFormat="1" applyFont="1" applyFill="1" applyBorder="1" applyAlignment="1">
      <alignment horizontal="center" vertical="top" wrapText="1"/>
    </xf>
    <xf numFmtId="165" fontId="1" fillId="0" borderId="68" xfId="0" applyNumberFormat="1" applyFont="1" applyBorder="1" applyAlignment="1">
      <alignment horizontal="center" vertical="top"/>
    </xf>
    <xf numFmtId="0" fontId="1" fillId="0" borderId="65" xfId="0" applyFont="1" applyFill="1" applyBorder="1" applyAlignment="1">
      <alignment horizontal="center" vertical="top" wrapText="1"/>
    </xf>
    <xf numFmtId="165" fontId="1" fillId="4" borderId="68" xfId="0" applyNumberFormat="1" applyFont="1" applyFill="1" applyBorder="1" applyAlignment="1">
      <alignment horizontal="center" vertical="top" wrapText="1"/>
    </xf>
    <xf numFmtId="0" fontId="1" fillId="0" borderId="66" xfId="0" applyFont="1" applyFill="1" applyBorder="1" applyAlignment="1">
      <alignment vertical="top" wrapText="1"/>
    </xf>
    <xf numFmtId="164" fontId="1" fillId="12" borderId="60" xfId="1" applyNumberFormat="1" applyFont="1" applyFill="1" applyBorder="1" applyAlignment="1">
      <alignment horizontal="center" vertical="top"/>
    </xf>
    <xf numFmtId="164" fontId="1" fillId="12" borderId="9" xfId="1" applyNumberFormat="1" applyFont="1" applyFill="1" applyBorder="1" applyAlignment="1">
      <alignment horizontal="center" vertical="top"/>
    </xf>
    <xf numFmtId="165" fontId="1" fillId="0" borderId="13" xfId="0" applyNumberFormat="1" applyFont="1" applyBorder="1" applyAlignment="1">
      <alignment horizontal="center" vertical="top"/>
    </xf>
    <xf numFmtId="0" fontId="1" fillId="0" borderId="50" xfId="0" applyFont="1" applyBorder="1" applyAlignment="1">
      <alignment horizontal="center" vertical="top" wrapText="1"/>
    </xf>
    <xf numFmtId="164" fontId="6" fillId="0" borderId="2" xfId="0" applyNumberFormat="1" applyFont="1" applyBorder="1" applyAlignment="1">
      <alignment horizontal="center" vertical="center" wrapText="1"/>
    </xf>
    <xf numFmtId="0" fontId="1" fillId="4" borderId="12" xfId="0" applyFont="1" applyFill="1" applyBorder="1" applyAlignment="1">
      <alignment horizontal="center" vertical="top"/>
    </xf>
    <xf numFmtId="0" fontId="1" fillId="0" borderId="13" xfId="0" applyFont="1" applyBorder="1" applyAlignment="1">
      <alignment horizontal="center" vertical="top"/>
    </xf>
    <xf numFmtId="0" fontId="1" fillId="0" borderId="37" xfId="0" applyFont="1" applyBorder="1" applyAlignment="1">
      <alignment horizontal="center" vertical="center" textRotation="90" wrapText="1"/>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0" xfId="0" applyFont="1" applyFill="1" applyBorder="1" applyAlignment="1">
      <alignment horizontal="center" vertical="top" wrapText="1"/>
    </xf>
    <xf numFmtId="49" fontId="1" fillId="4" borderId="11" xfId="0" applyNumberFormat="1" applyFont="1" applyFill="1" applyBorder="1" applyAlignment="1">
      <alignment horizontal="center" vertical="top"/>
    </xf>
    <xf numFmtId="0" fontId="1" fillId="0" borderId="44" xfId="0" applyFont="1" applyBorder="1" applyAlignment="1">
      <alignment horizontal="center" vertical="top"/>
    </xf>
    <xf numFmtId="0" fontId="4" fillId="4" borderId="7" xfId="0" applyFont="1" applyFill="1" applyBorder="1" applyAlignment="1">
      <alignment horizontal="center" vertical="top" wrapText="1"/>
    </xf>
    <xf numFmtId="164" fontId="1" fillId="12" borderId="4" xfId="1" applyNumberFormat="1" applyFont="1" applyFill="1" applyBorder="1" applyAlignment="1">
      <alignment horizontal="center" vertical="top"/>
    </xf>
    <xf numFmtId="164" fontId="1" fillId="12" borderId="45" xfId="1" applyNumberFormat="1" applyFont="1" applyFill="1" applyBorder="1" applyAlignment="1">
      <alignment horizontal="center" vertical="top"/>
    </xf>
    <xf numFmtId="164" fontId="1" fillId="12" borderId="39" xfId="1"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165" fontId="3" fillId="5" borderId="37" xfId="0" applyNumberFormat="1" applyFont="1" applyFill="1" applyBorder="1" applyAlignment="1">
      <alignment horizontal="center" vertical="top" wrapText="1"/>
    </xf>
    <xf numFmtId="165" fontId="1" fillId="0" borderId="6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xf>
    <xf numFmtId="164" fontId="6" fillId="0" borderId="84" xfId="0" applyNumberFormat="1" applyFont="1" applyBorder="1" applyAlignment="1">
      <alignment horizontal="center" vertical="center" wrapText="1"/>
    </xf>
    <xf numFmtId="164" fontId="15" fillId="7" borderId="82" xfId="0" applyNumberFormat="1" applyFont="1" applyFill="1" applyBorder="1" applyAlignment="1">
      <alignment horizontal="center" vertical="top" wrapText="1"/>
    </xf>
    <xf numFmtId="164" fontId="1" fillId="0" borderId="82" xfId="0" applyNumberFormat="1" applyFont="1" applyBorder="1" applyAlignment="1">
      <alignment horizontal="center" vertical="top" wrapText="1"/>
    </xf>
    <xf numFmtId="164" fontId="1" fillId="4" borderId="82" xfId="0" applyNumberFormat="1" applyFont="1" applyFill="1" applyBorder="1" applyAlignment="1">
      <alignment horizontal="center" vertical="top" wrapText="1"/>
    </xf>
    <xf numFmtId="164" fontId="3" fillId="7" borderId="82" xfId="0" applyNumberFormat="1" applyFont="1" applyFill="1" applyBorder="1" applyAlignment="1">
      <alignment horizontal="center" vertical="top" wrapText="1"/>
    </xf>
    <xf numFmtId="164" fontId="7" fillId="0" borderId="82" xfId="0" applyNumberFormat="1" applyFont="1" applyBorder="1" applyAlignment="1">
      <alignment horizontal="center" vertical="top" wrapText="1"/>
    </xf>
    <xf numFmtId="164" fontId="3" fillId="5" borderId="83"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164" fontId="3" fillId="5" borderId="83" xfId="0" applyNumberFormat="1" applyFont="1" applyFill="1" applyBorder="1" applyAlignment="1">
      <alignment horizontal="center" vertical="top"/>
    </xf>
    <xf numFmtId="165" fontId="1" fillId="4" borderId="82" xfId="0" applyNumberFormat="1" applyFont="1" applyFill="1" applyBorder="1" applyAlignment="1">
      <alignment horizontal="center" vertical="top"/>
    </xf>
    <xf numFmtId="165" fontId="1" fillId="4" borderId="6" xfId="0" applyNumberFormat="1" applyFont="1" applyFill="1" applyBorder="1" applyAlignment="1">
      <alignment horizontal="center" vertical="top"/>
    </xf>
    <xf numFmtId="165" fontId="1" fillId="4" borderId="12" xfId="0" applyNumberFormat="1" applyFont="1" applyFill="1" applyBorder="1" applyAlignment="1">
      <alignment horizontal="center" vertical="top"/>
    </xf>
    <xf numFmtId="165" fontId="5" fillId="5" borderId="83"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3" fillId="2" borderId="85" xfId="0" applyNumberFormat="1" applyFont="1" applyFill="1" applyBorder="1" applyAlignment="1">
      <alignment horizontal="center" vertical="top" wrapText="1"/>
    </xf>
    <xf numFmtId="164" fontId="3" fillId="8" borderId="85" xfId="0" applyNumberFormat="1" applyFont="1" applyFill="1" applyBorder="1" applyAlignment="1">
      <alignment horizontal="center" vertical="top"/>
    </xf>
    <xf numFmtId="164" fontId="3" fillId="7" borderId="85" xfId="0" applyNumberFormat="1" applyFont="1" applyFill="1" applyBorder="1" applyAlignment="1">
      <alignment horizontal="center" vertical="top"/>
    </xf>
    <xf numFmtId="0" fontId="1" fillId="0" borderId="46" xfId="0" applyFont="1" applyBorder="1" applyAlignment="1">
      <alignment horizontal="center" vertical="top"/>
    </xf>
    <xf numFmtId="164" fontId="1" fillId="4" borderId="82" xfId="0" applyNumberFormat="1" applyFont="1" applyFill="1" applyBorder="1" applyAlignment="1">
      <alignment horizontal="center" vertical="top"/>
    </xf>
    <xf numFmtId="165" fontId="1" fillId="0" borderId="6" xfId="0" applyNumberFormat="1" applyFont="1" applyBorder="1" applyAlignment="1">
      <alignment horizontal="center" vertical="top" wrapText="1"/>
    </xf>
    <xf numFmtId="165" fontId="3" fillId="5" borderId="83"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0" borderId="82" xfId="0" applyNumberFormat="1" applyFont="1" applyFill="1" applyBorder="1" applyAlignment="1">
      <alignment horizontal="center" vertical="top"/>
    </xf>
    <xf numFmtId="165" fontId="1" fillId="0" borderId="12" xfId="0" applyNumberFormat="1" applyFont="1" applyFill="1" applyBorder="1" applyAlignment="1">
      <alignment horizontal="center" vertical="top"/>
    </xf>
    <xf numFmtId="0" fontId="1" fillId="0" borderId="12" xfId="0" applyFont="1" applyBorder="1" applyAlignment="1">
      <alignment horizontal="center" vertical="top"/>
    </xf>
    <xf numFmtId="165" fontId="1" fillId="0" borderId="32" xfId="0" applyNumberFormat="1" applyFont="1" applyBorder="1" applyAlignment="1">
      <alignment horizontal="center" vertical="top"/>
    </xf>
    <xf numFmtId="165" fontId="4" fillId="4" borderId="82"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165" fontId="1" fillId="0" borderId="5" xfId="0" applyNumberFormat="1" applyFont="1" applyBorder="1" applyAlignment="1">
      <alignment horizontal="center" vertical="top" wrapText="1"/>
    </xf>
    <xf numFmtId="165" fontId="1" fillId="0" borderId="5" xfId="0" applyNumberFormat="1" applyFont="1" applyBorder="1" applyAlignment="1">
      <alignment horizontal="center" vertical="top"/>
    </xf>
    <xf numFmtId="165" fontId="1" fillId="0" borderId="11" xfId="0" applyNumberFormat="1" applyFont="1" applyBorder="1" applyAlignment="1">
      <alignment horizontal="center" vertical="top"/>
    </xf>
    <xf numFmtId="0" fontId="1" fillId="0" borderId="11" xfId="0" applyFont="1" applyBorder="1" applyAlignment="1">
      <alignment horizontal="center" vertical="top"/>
    </xf>
    <xf numFmtId="165" fontId="1" fillId="0" borderId="53" xfId="0" applyNumberFormat="1" applyFont="1" applyBorder="1" applyAlignment="1">
      <alignment horizontal="center" vertical="top"/>
    </xf>
    <xf numFmtId="0" fontId="1" fillId="0" borderId="64" xfId="0" applyFont="1" applyFill="1" applyBorder="1" applyAlignment="1">
      <alignment horizontal="center" vertical="top" wrapText="1"/>
    </xf>
    <xf numFmtId="165" fontId="1" fillId="0" borderId="7" xfId="0" applyNumberFormat="1" applyFont="1" applyBorder="1" applyAlignment="1">
      <alignment horizontal="center" vertical="top"/>
    </xf>
    <xf numFmtId="0" fontId="7" fillId="0" borderId="11" xfId="0" applyFont="1" applyFill="1" applyBorder="1" applyAlignment="1">
      <alignment horizontal="center" vertical="top" wrapText="1"/>
    </xf>
    <xf numFmtId="0" fontId="1" fillId="4" borderId="50" xfId="0" applyFont="1" applyFill="1" applyBorder="1" applyAlignment="1">
      <alignment horizontal="center" vertical="top"/>
    </xf>
    <xf numFmtId="0" fontId="1" fillId="0" borderId="50" xfId="0" applyFont="1" applyBorder="1" applyAlignment="1">
      <alignment horizontal="center" vertical="top"/>
    </xf>
    <xf numFmtId="165" fontId="1" fillId="0" borderId="50" xfId="0" applyNumberFormat="1" applyFont="1" applyBorder="1" applyAlignment="1">
      <alignment horizontal="center" vertical="top"/>
    </xf>
    <xf numFmtId="165" fontId="1" fillId="0" borderId="84" xfId="0" applyNumberFormat="1" applyFont="1" applyBorder="1" applyAlignment="1">
      <alignment horizontal="center" vertical="top"/>
    </xf>
    <xf numFmtId="165" fontId="1" fillId="0" borderId="12" xfId="0" applyNumberFormat="1"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164" fontId="1" fillId="4" borderId="84"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xf>
    <xf numFmtId="165" fontId="1" fillId="4" borderId="32" xfId="0" applyNumberFormat="1" applyFont="1" applyFill="1" applyBorder="1" applyAlignment="1">
      <alignment horizontal="center" vertical="top"/>
    </xf>
    <xf numFmtId="164" fontId="1" fillId="0" borderId="84" xfId="0" applyNumberFormat="1" applyFont="1" applyFill="1" applyBorder="1" applyAlignment="1">
      <alignment horizontal="center" vertical="top" wrapText="1"/>
    </xf>
    <xf numFmtId="164" fontId="1" fillId="0" borderId="82"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xf>
    <xf numFmtId="0" fontId="1" fillId="4" borderId="48" xfId="0" applyFont="1" applyFill="1" applyBorder="1" applyAlignment="1">
      <alignment horizontal="center" vertical="top" wrapText="1"/>
    </xf>
    <xf numFmtId="0" fontId="1" fillId="4" borderId="82"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4" borderId="12" xfId="0" applyFont="1" applyFill="1" applyBorder="1" applyAlignment="1">
      <alignment horizontal="center" vertical="top" wrapText="1"/>
    </xf>
    <xf numFmtId="0" fontId="13" fillId="0" borderId="30" xfId="0" applyFont="1" applyBorder="1" applyAlignment="1">
      <alignment horizontal="center" vertical="top" wrapText="1"/>
    </xf>
    <xf numFmtId="0" fontId="13" fillId="0" borderId="25" xfId="0" applyFont="1" applyBorder="1" applyAlignment="1">
      <alignment horizontal="center" vertical="top" wrapText="1"/>
    </xf>
    <xf numFmtId="0" fontId="1" fillId="3" borderId="38" xfId="0" applyFont="1" applyFill="1" applyBorder="1" applyAlignment="1">
      <alignment horizontal="center" vertical="top"/>
    </xf>
    <xf numFmtId="0" fontId="1" fillId="3" borderId="30" xfId="0" applyFont="1" applyFill="1" applyBorder="1" applyAlignment="1">
      <alignment horizontal="center" vertical="top"/>
    </xf>
    <xf numFmtId="0" fontId="1" fillId="0" borderId="30" xfId="0" applyFont="1" applyFill="1" applyBorder="1" applyAlignment="1">
      <alignment horizontal="center" vertical="top"/>
    </xf>
    <xf numFmtId="0" fontId="1" fillId="0" borderId="25" xfId="0"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166" fontId="1" fillId="10" borderId="88" xfId="1" applyFont="1" applyFill="1" applyBorder="1" applyAlignment="1">
      <alignment horizontal="center" vertical="top" wrapText="1"/>
    </xf>
    <xf numFmtId="0" fontId="13" fillId="0" borderId="38" xfId="0" applyFont="1" applyBorder="1" applyAlignment="1">
      <alignment horizontal="center" vertical="top" wrapText="1"/>
    </xf>
    <xf numFmtId="0" fontId="1" fillId="4" borderId="86" xfId="1" applyNumberFormat="1" applyFont="1" applyFill="1" applyBorder="1" applyAlignment="1">
      <alignment horizontal="center" vertical="top"/>
    </xf>
    <xf numFmtId="0" fontId="1" fillId="0" borderId="19" xfId="0" applyFont="1" applyBorder="1" applyAlignment="1">
      <alignment horizontal="center" vertical="center" textRotation="90" wrapText="1"/>
    </xf>
    <xf numFmtId="0" fontId="1" fillId="4" borderId="11" xfId="1"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54" xfId="0" applyFont="1" applyFill="1" applyBorder="1" applyAlignment="1">
      <alignment vertical="top" wrapText="1"/>
    </xf>
    <xf numFmtId="0" fontId="1" fillId="4" borderId="43" xfId="0" applyFont="1" applyFill="1" applyBorder="1" applyAlignment="1">
      <alignment vertical="top" wrapText="1"/>
    </xf>
    <xf numFmtId="0" fontId="1" fillId="0" borderId="42" xfId="0" applyFont="1" applyFill="1" applyBorder="1" applyAlignment="1">
      <alignment vertical="top" wrapText="1"/>
    </xf>
    <xf numFmtId="0" fontId="1" fillId="4" borderId="6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84"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82" xfId="0" applyFont="1" applyFill="1" applyBorder="1" applyAlignment="1">
      <alignment horizontal="center" vertical="top" wrapText="1"/>
    </xf>
    <xf numFmtId="0" fontId="1" fillId="0" borderId="83" xfId="0" applyFont="1" applyFill="1" applyBorder="1" applyAlignment="1">
      <alignment horizontal="center" vertical="top" wrapText="1"/>
    </xf>
    <xf numFmtId="0" fontId="1" fillId="4" borderId="84" xfId="0" applyFont="1" applyFill="1" applyBorder="1" applyAlignment="1">
      <alignment horizontal="center" vertical="top" wrapText="1"/>
    </xf>
    <xf numFmtId="0" fontId="1" fillId="0" borderId="32" xfId="0" applyFont="1" applyFill="1" applyBorder="1" applyAlignment="1">
      <alignment horizontal="center" vertical="top" wrapText="1"/>
    </xf>
    <xf numFmtId="0" fontId="4" fillId="4" borderId="39" xfId="0" applyFont="1" applyFill="1" applyBorder="1" applyAlignment="1">
      <alignment horizontal="left" vertical="top" wrapText="1"/>
    </xf>
    <xf numFmtId="0" fontId="4" fillId="0" borderId="40" xfId="0" applyFont="1" applyFill="1" applyBorder="1" applyAlignment="1">
      <alignment vertical="top" wrapText="1"/>
    </xf>
    <xf numFmtId="0" fontId="4" fillId="4" borderId="71" xfId="0" applyFont="1" applyFill="1" applyBorder="1" applyAlignment="1">
      <alignment vertical="top" wrapText="1"/>
    </xf>
    <xf numFmtId="0" fontId="1" fillId="0" borderId="48"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4" borderId="3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32"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4" borderId="18" xfId="0" applyFont="1" applyFill="1" applyBorder="1" applyAlignment="1">
      <alignment horizontal="center" vertical="top" wrapText="1"/>
    </xf>
    <xf numFmtId="0" fontId="1" fillId="0" borderId="18" xfId="0" applyFont="1" applyBorder="1" applyAlignment="1">
      <alignment horizontal="center" vertical="top" wrapText="1"/>
    </xf>
    <xf numFmtId="0" fontId="4" fillId="4" borderId="12" xfId="0" applyFont="1" applyFill="1" applyBorder="1" applyAlignment="1">
      <alignment horizontal="center" vertical="top" wrapText="1"/>
    </xf>
    <xf numFmtId="0" fontId="13" fillId="0" borderId="18" xfId="0" applyFont="1" applyBorder="1" applyAlignment="1">
      <alignment horizontal="center" vertical="top" wrapText="1"/>
    </xf>
    <xf numFmtId="0" fontId="1" fillId="10" borderId="12" xfId="1" applyNumberFormat="1" applyFont="1" applyFill="1" applyBorder="1" applyAlignment="1">
      <alignment horizontal="center" vertical="top"/>
    </xf>
    <xf numFmtId="0" fontId="1" fillId="10" borderId="18" xfId="1" applyNumberFormat="1" applyFont="1" applyFill="1" applyBorder="1" applyAlignment="1">
      <alignment horizontal="center" vertical="top"/>
    </xf>
    <xf numFmtId="0" fontId="2" fillId="0" borderId="6" xfId="0" applyFont="1" applyBorder="1"/>
    <xf numFmtId="0" fontId="1" fillId="0" borderId="18" xfId="0" applyFont="1" applyBorder="1" applyAlignment="1">
      <alignment horizontal="center" vertical="top"/>
    </xf>
    <xf numFmtId="0" fontId="1" fillId="0" borderId="62" xfId="0" applyFont="1" applyBorder="1" applyAlignment="1">
      <alignment horizontal="center" vertical="center" textRotation="90" wrapText="1"/>
    </xf>
    <xf numFmtId="0" fontId="1" fillId="0" borderId="83" xfId="0" applyFont="1" applyBorder="1" applyAlignment="1">
      <alignment horizontal="center" vertical="center" textRotation="90" wrapText="1"/>
    </xf>
    <xf numFmtId="3" fontId="9" fillId="0" borderId="0" xfId="0" applyNumberFormat="1" applyFont="1" applyBorder="1" applyAlignment="1">
      <alignment horizontal="left" vertical="top" wrapText="1"/>
    </xf>
    <xf numFmtId="0" fontId="4" fillId="0" borderId="0" xfId="0" applyFont="1" applyBorder="1" applyAlignment="1">
      <alignment horizontal="center" vertical="top"/>
    </xf>
    <xf numFmtId="0" fontId="13" fillId="0" borderId="0" xfId="0" applyFont="1" applyBorder="1" applyAlignment="1">
      <alignment horizontal="center"/>
    </xf>
    <xf numFmtId="164" fontId="1" fillId="4" borderId="12"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0" fontId="7" fillId="0" borderId="30" xfId="0" applyFont="1" applyFill="1" applyBorder="1" applyAlignment="1">
      <alignment horizontal="center" vertical="top" wrapText="1"/>
    </xf>
    <xf numFmtId="165" fontId="2" fillId="0" borderId="0" xfId="0" applyNumberFormat="1" applyFont="1"/>
    <xf numFmtId="0" fontId="1" fillId="0" borderId="84" xfId="0" applyFont="1" applyBorder="1" applyAlignment="1">
      <alignment horizontal="center" vertical="top"/>
    </xf>
    <xf numFmtId="0" fontId="4" fillId="0" borderId="28" xfId="0" applyFont="1" applyFill="1" applyBorder="1" applyAlignment="1">
      <alignment vertical="top" wrapText="1"/>
    </xf>
    <xf numFmtId="0" fontId="4" fillId="0" borderId="84" xfId="0" applyFont="1" applyFill="1" applyBorder="1" applyAlignment="1">
      <alignment horizontal="center" vertical="top" wrapText="1"/>
    </xf>
    <xf numFmtId="0" fontId="1" fillId="0" borderId="84" xfId="0" applyFont="1" applyFill="1" applyBorder="1" applyAlignment="1">
      <alignment horizontal="center" vertical="top"/>
    </xf>
    <xf numFmtId="0" fontId="1" fillId="4" borderId="2" xfId="0" applyFont="1" applyFill="1" applyBorder="1" applyAlignment="1">
      <alignment horizontal="center" vertical="top" wrapText="1"/>
    </xf>
    <xf numFmtId="0" fontId="1" fillId="4" borderId="29" xfId="0" applyFont="1" applyFill="1" applyBorder="1" applyAlignment="1">
      <alignment horizontal="center" vertical="top" wrapText="1"/>
    </xf>
    <xf numFmtId="166" fontId="1" fillId="10" borderId="11" xfId="1"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36" xfId="0" applyFont="1" applyFill="1" applyBorder="1" applyAlignment="1">
      <alignment horizontal="center" vertical="top" wrapText="1"/>
    </xf>
    <xf numFmtId="0" fontId="4" fillId="4" borderId="27" xfId="0" applyFont="1" applyFill="1" applyBorder="1" applyAlignment="1">
      <alignment horizontal="center" vertical="top" wrapText="1"/>
    </xf>
    <xf numFmtId="0" fontId="13" fillId="0" borderId="29" xfId="0" applyFont="1" applyBorder="1" applyAlignment="1">
      <alignment horizontal="center" vertical="top" wrapText="1"/>
    </xf>
    <xf numFmtId="0" fontId="1" fillId="0" borderId="2"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3" borderId="27"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53" xfId="0" applyFont="1" applyFill="1" applyBorder="1" applyAlignment="1">
      <alignment horizontal="center" vertical="top" wrapText="1"/>
    </xf>
    <xf numFmtId="0" fontId="7" fillId="0" borderId="40" xfId="0" applyFont="1" applyFill="1" applyBorder="1" applyAlignment="1">
      <alignment horizontal="center" vertical="top" wrapText="1"/>
    </xf>
    <xf numFmtId="0" fontId="1" fillId="4" borderId="34"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4" borderId="14" xfId="0" applyFont="1" applyFill="1" applyBorder="1" applyAlignment="1">
      <alignment horizontal="center" vertical="top" wrapText="1"/>
    </xf>
    <xf numFmtId="49" fontId="1" fillId="0" borderId="35" xfId="0" applyNumberFormat="1" applyFont="1" applyFill="1" applyBorder="1" applyAlignment="1">
      <alignment horizontal="center" vertical="top"/>
    </xf>
    <xf numFmtId="0" fontId="4" fillId="0" borderId="33" xfId="0" applyFont="1" applyFill="1" applyBorder="1" applyAlignment="1">
      <alignment horizontal="center" vertical="top" wrapText="1"/>
    </xf>
    <xf numFmtId="0" fontId="4" fillId="4" borderId="29"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0" fontId="4" fillId="0" borderId="50" xfId="0" applyFont="1" applyFill="1" applyBorder="1" applyAlignment="1">
      <alignment horizontal="center" vertical="top" wrapText="1"/>
    </xf>
    <xf numFmtId="49" fontId="1" fillId="4" borderId="13" xfId="0" applyNumberFormat="1" applyFont="1" applyFill="1" applyBorder="1" applyAlignment="1">
      <alignment horizontal="center" vertical="top"/>
    </xf>
    <xf numFmtId="0" fontId="7" fillId="0" borderId="50" xfId="0" applyFont="1" applyFill="1" applyBorder="1" applyAlignment="1">
      <alignment horizontal="center" vertical="top" wrapText="1"/>
    </xf>
    <xf numFmtId="164" fontId="2" fillId="0" borderId="0" xfId="0" applyNumberFormat="1" applyFont="1" applyBorder="1"/>
    <xf numFmtId="164" fontId="1" fillId="11" borderId="91" xfId="1" applyNumberFormat="1" applyFont="1" applyFill="1" applyBorder="1" applyAlignment="1">
      <alignment horizontal="center" vertical="top"/>
    </xf>
    <xf numFmtId="165" fontId="1" fillId="10" borderId="92" xfId="1" applyNumberFormat="1" applyFont="1" applyFill="1" applyBorder="1" applyAlignment="1">
      <alignment vertical="top" wrapText="1"/>
    </xf>
    <xf numFmtId="0" fontId="1" fillId="10" borderId="91" xfId="1" applyNumberFormat="1" applyFont="1" applyFill="1" applyBorder="1" applyAlignment="1">
      <alignment horizontal="center" vertical="top"/>
    </xf>
    <xf numFmtId="0" fontId="1" fillId="4" borderId="5" xfId="1" applyNumberFormat="1" applyFont="1" applyFill="1" applyBorder="1" applyAlignment="1">
      <alignment horizontal="center" vertical="top"/>
    </xf>
    <xf numFmtId="0" fontId="1" fillId="10" borderId="93" xfId="1" applyNumberFormat="1" applyFont="1" applyFill="1" applyBorder="1" applyAlignment="1">
      <alignment horizontal="center" vertical="top"/>
    </xf>
    <xf numFmtId="0" fontId="13" fillId="0" borderId="53" xfId="0" applyFont="1" applyBorder="1" applyAlignment="1">
      <alignment horizontal="center" vertical="top" wrapText="1"/>
    </xf>
    <xf numFmtId="0" fontId="4" fillId="4" borderId="36" xfId="0" applyFont="1" applyFill="1" applyBorder="1" applyAlignment="1">
      <alignment horizontal="center" vertical="top" wrapText="1"/>
    </xf>
    <xf numFmtId="0" fontId="1" fillId="4" borderId="84" xfId="0" applyFont="1" applyFill="1" applyBorder="1" applyAlignment="1">
      <alignment horizontal="center" vertical="top"/>
    </xf>
    <xf numFmtId="164" fontId="1" fillId="11" borderId="89" xfId="1" applyNumberFormat="1" applyFont="1" applyFill="1" applyBorder="1" applyAlignment="1">
      <alignment horizontal="center" vertical="top"/>
    </xf>
    <xf numFmtId="164" fontId="1" fillId="11" borderId="87" xfId="1" applyNumberFormat="1" applyFont="1" applyFill="1" applyBorder="1" applyAlignment="1">
      <alignment horizontal="center" vertical="top"/>
    </xf>
    <xf numFmtId="0" fontId="4" fillId="0" borderId="25" xfId="0" applyFont="1" applyFill="1" applyBorder="1" applyAlignment="1">
      <alignment horizontal="center" vertical="top" wrapText="1"/>
    </xf>
    <xf numFmtId="166" fontId="1" fillId="10" borderId="89" xfId="1" applyFont="1" applyFill="1" applyBorder="1" applyAlignment="1">
      <alignment horizontal="center" vertical="top" wrapText="1"/>
    </xf>
    <xf numFmtId="166" fontId="1" fillId="10" borderId="90" xfId="1" applyFont="1" applyFill="1" applyBorder="1" applyAlignment="1">
      <alignment horizontal="center" vertical="top" wrapText="1"/>
    </xf>
    <xf numFmtId="166" fontId="1" fillId="10" borderId="78" xfId="1" applyFont="1" applyFill="1" applyBorder="1" applyAlignment="1">
      <alignment horizontal="center" vertical="top" wrapText="1"/>
    </xf>
    <xf numFmtId="166" fontId="1" fillId="10" borderId="12" xfId="1" applyFont="1" applyFill="1" applyBorder="1" applyAlignment="1">
      <alignment horizontal="center" vertical="top" wrapText="1"/>
    </xf>
    <xf numFmtId="166" fontId="1" fillId="10" borderId="29" xfId="1" applyFont="1" applyFill="1" applyBorder="1" applyAlignment="1">
      <alignment horizontal="center" vertical="top" wrapText="1"/>
    </xf>
    <xf numFmtId="166" fontId="1" fillId="10" borderId="18" xfId="1" applyFont="1" applyFill="1" applyBorder="1" applyAlignment="1">
      <alignment horizontal="center" vertical="top" wrapText="1"/>
    </xf>
    <xf numFmtId="166" fontId="1" fillId="10" borderId="36" xfId="1" applyFont="1" applyFill="1" applyBorder="1" applyAlignment="1">
      <alignment horizontal="center" vertical="top" wrapText="1"/>
    </xf>
    <xf numFmtId="0" fontId="4" fillId="4" borderId="51" xfId="0" applyFont="1" applyFill="1" applyBorder="1" applyAlignment="1">
      <alignment vertical="top" wrapText="1"/>
    </xf>
    <xf numFmtId="0" fontId="13" fillId="0" borderId="33" xfId="0" applyFont="1" applyBorder="1" applyAlignment="1">
      <alignment horizontal="center" vertical="top" wrapText="1"/>
    </xf>
    <xf numFmtId="165" fontId="1" fillId="0" borderId="6" xfId="0" applyNumberFormat="1" applyFont="1" applyFill="1" applyBorder="1" applyAlignment="1">
      <alignment horizontal="center" vertical="top" wrapText="1"/>
    </xf>
    <xf numFmtId="0" fontId="1" fillId="0" borderId="36" xfId="0" applyFont="1" applyBorder="1" applyAlignment="1">
      <alignment horizontal="center" vertical="top" wrapText="1"/>
    </xf>
    <xf numFmtId="164" fontId="1" fillId="11" borderId="6" xfId="1" applyNumberFormat="1" applyFont="1" applyFill="1" applyBorder="1" applyAlignment="1">
      <alignment horizontal="center" vertical="top"/>
    </xf>
    <xf numFmtId="165" fontId="1" fillId="10" borderId="40" xfId="1" applyNumberFormat="1" applyFont="1" applyFill="1" applyBorder="1" applyAlignment="1">
      <alignment vertical="top" wrapText="1"/>
    </xf>
    <xf numFmtId="0" fontId="1" fillId="10" borderId="6" xfId="1" applyNumberFormat="1" applyFont="1" applyFill="1" applyBorder="1" applyAlignment="1">
      <alignment horizontal="center" vertical="top"/>
    </xf>
    <xf numFmtId="0" fontId="1" fillId="4" borderId="80" xfId="1"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0" fontId="1" fillId="4" borderId="39" xfId="0" applyFont="1" applyFill="1" applyBorder="1" applyAlignment="1">
      <alignment horizontal="left" vertical="top" wrapText="1"/>
    </xf>
    <xf numFmtId="165" fontId="1" fillId="0" borderId="0" xfId="0" applyNumberFormat="1" applyFont="1" applyFill="1" applyBorder="1" applyAlignment="1">
      <alignment horizontal="center" vertical="top" wrapText="1"/>
    </xf>
    <xf numFmtId="165" fontId="1" fillId="4" borderId="12" xfId="0" applyNumberFormat="1"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4" borderId="6" xfId="0" applyNumberFormat="1" applyFont="1" applyFill="1" applyBorder="1" applyAlignment="1">
      <alignment horizontal="center" vertical="top"/>
    </xf>
    <xf numFmtId="3" fontId="9" fillId="0" borderId="0" xfId="0" applyNumberFormat="1" applyFont="1" applyAlignment="1">
      <alignment horizontal="left" vertical="top" wrapText="1"/>
    </xf>
    <xf numFmtId="49" fontId="4" fillId="3" borderId="4"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11" xfId="0" applyNumberFormat="1" applyFont="1" applyFill="1" applyBorder="1" applyAlignment="1">
      <alignment horizontal="center" vertical="top"/>
    </xf>
    <xf numFmtId="0" fontId="4" fillId="0" borderId="0" xfId="0" applyFont="1" applyAlignment="1">
      <alignment horizontal="center" vertical="top"/>
    </xf>
    <xf numFmtId="0" fontId="13" fillId="4" borderId="0" xfId="0" applyFont="1" applyFill="1" applyBorder="1" applyAlignment="1">
      <alignment vertical="top" wrapText="1"/>
    </xf>
    <xf numFmtId="165" fontId="1" fillId="0" borderId="42" xfId="0" applyNumberFormat="1"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3" borderId="30"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28" xfId="0" applyFont="1" applyFill="1" applyBorder="1" applyAlignment="1">
      <alignment horizontal="left" vertical="top" wrapText="1"/>
    </xf>
    <xf numFmtId="0" fontId="4" fillId="4" borderId="38" xfId="0" applyFont="1" applyFill="1" applyBorder="1" applyAlignment="1">
      <alignment horizontal="center" vertical="top" wrapText="1"/>
    </xf>
    <xf numFmtId="49" fontId="4" fillId="3" borderId="52"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6" fontId="1" fillId="10" borderId="23" xfId="1" applyFont="1" applyFill="1" applyBorder="1" applyAlignment="1">
      <alignment vertical="top" wrapText="1"/>
    </xf>
    <xf numFmtId="166" fontId="1" fillId="10" borderId="48" xfId="1" applyFont="1" applyFill="1" applyBorder="1" applyAlignment="1">
      <alignment horizontal="center" vertical="top" wrapText="1"/>
    </xf>
    <xf numFmtId="166" fontId="1" fillId="10" borderId="34" xfId="1" applyFont="1" applyFill="1" applyBorder="1" applyAlignment="1">
      <alignment horizontal="center" vertical="top" wrapText="1"/>
    </xf>
    <xf numFmtId="0" fontId="4" fillId="4" borderId="70" xfId="0" applyFont="1" applyFill="1" applyBorder="1" applyAlignment="1">
      <alignment horizontal="center" vertical="top" wrapText="1"/>
    </xf>
    <xf numFmtId="0" fontId="4" fillId="4" borderId="50" xfId="0" applyFont="1" applyFill="1" applyBorder="1" applyAlignment="1">
      <alignment horizontal="center" vertical="top" wrapText="1"/>
    </xf>
    <xf numFmtId="0" fontId="1" fillId="4" borderId="11" xfId="0" applyFont="1" applyFill="1" applyBorder="1" applyAlignment="1">
      <alignment vertical="top"/>
    </xf>
    <xf numFmtId="0" fontId="19" fillId="0" borderId="0" xfId="0" applyFont="1"/>
    <xf numFmtId="14" fontId="2" fillId="0" borderId="0" xfId="0" applyNumberFormat="1" applyFont="1"/>
    <xf numFmtId="164" fontId="1" fillId="4" borderId="56" xfId="1"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4" borderId="30" xfId="0" applyFont="1" applyFill="1" applyBorder="1" applyAlignment="1">
      <alignment horizontal="center" vertical="top" wrapText="1"/>
    </xf>
    <xf numFmtId="0" fontId="2" fillId="0" borderId="12" xfId="0" applyFont="1" applyBorder="1"/>
    <xf numFmtId="0" fontId="5" fillId="5" borderId="37" xfId="0" applyFont="1" applyFill="1" applyBorder="1" applyAlignment="1">
      <alignment horizontal="right" vertical="top" wrapText="1"/>
    </xf>
    <xf numFmtId="0" fontId="1" fillId="0" borderId="51" xfId="0" applyFont="1" applyFill="1" applyBorder="1" applyAlignment="1">
      <alignment vertical="top" wrapText="1"/>
    </xf>
    <xf numFmtId="0" fontId="4" fillId="4" borderId="42" xfId="0" applyFont="1" applyFill="1" applyBorder="1" applyAlignment="1">
      <alignment vertical="top" wrapText="1"/>
    </xf>
    <xf numFmtId="0" fontId="1" fillId="4" borderId="48" xfId="0" applyFont="1" applyFill="1" applyBorder="1" applyAlignment="1">
      <alignment horizontal="center" vertical="top"/>
    </xf>
    <xf numFmtId="0" fontId="4" fillId="0" borderId="42" xfId="0" applyFont="1" applyFill="1" applyBorder="1" applyAlignment="1">
      <alignment vertical="top" wrapText="1"/>
    </xf>
    <xf numFmtId="0" fontId="4" fillId="4" borderId="48" xfId="0" applyFont="1" applyFill="1" applyBorder="1" applyAlignment="1">
      <alignment vertical="top" wrapText="1"/>
    </xf>
    <xf numFmtId="165" fontId="1" fillId="0" borderId="38" xfId="0" applyNumberFormat="1" applyFont="1" applyBorder="1" applyAlignment="1">
      <alignment horizontal="center" vertical="top"/>
    </xf>
    <xf numFmtId="165" fontId="1" fillId="0" borderId="56" xfId="0" applyNumberFormat="1" applyFont="1" applyBorder="1" applyAlignment="1">
      <alignment horizontal="center" vertical="top"/>
    </xf>
    <xf numFmtId="165" fontId="1" fillId="0" borderId="30" xfId="0" applyNumberFormat="1" applyFont="1" applyBorder="1" applyAlignment="1">
      <alignment horizontal="center" vertical="top"/>
    </xf>
    <xf numFmtId="165" fontId="3" fillId="5" borderId="35" xfId="0" applyNumberFormat="1" applyFont="1" applyFill="1" applyBorder="1" applyAlignment="1">
      <alignment horizontal="center" vertical="top"/>
    </xf>
    <xf numFmtId="0" fontId="4" fillId="0" borderId="71" xfId="0" applyFont="1" applyFill="1" applyBorder="1" applyAlignment="1">
      <alignment vertical="top" wrapText="1"/>
    </xf>
    <xf numFmtId="0" fontId="4" fillId="0" borderId="23" xfId="0" applyFont="1" applyFill="1" applyBorder="1" applyAlignment="1">
      <alignment vertical="top" wrapText="1"/>
    </xf>
    <xf numFmtId="0" fontId="4" fillId="0" borderId="38" xfId="0" applyFont="1" applyFill="1" applyBorder="1" applyAlignment="1">
      <alignment horizontal="center" vertical="top" wrapText="1"/>
    </xf>
    <xf numFmtId="0" fontId="1" fillId="4" borderId="71" xfId="0" applyFont="1" applyFill="1" applyBorder="1" applyAlignment="1">
      <alignment horizontal="center" vertical="top" wrapText="1"/>
    </xf>
    <xf numFmtId="164" fontId="1" fillId="12" borderId="72" xfId="1" applyNumberFormat="1" applyFont="1" applyFill="1" applyBorder="1" applyAlignment="1">
      <alignment horizontal="center" vertical="top"/>
    </xf>
    <xf numFmtId="164" fontId="1" fillId="12" borderId="70" xfId="1" applyNumberFormat="1" applyFont="1" applyFill="1" applyBorder="1" applyAlignment="1">
      <alignment horizontal="center" vertical="top"/>
    </xf>
    <xf numFmtId="165" fontId="1" fillId="4" borderId="66" xfId="0" applyNumberFormat="1" applyFont="1" applyFill="1" applyBorder="1" applyAlignment="1">
      <alignment horizontal="center" vertical="top"/>
    </xf>
    <xf numFmtId="164" fontId="1" fillId="12" borderId="49" xfId="1" applyNumberFormat="1" applyFont="1" applyFill="1" applyBorder="1" applyAlignment="1">
      <alignment horizontal="center" vertical="top"/>
    </xf>
    <xf numFmtId="0" fontId="3" fillId="13" borderId="40" xfId="0" applyFont="1" applyFill="1" applyBorder="1" applyAlignment="1">
      <alignment horizontal="center" vertical="top" wrapText="1"/>
    </xf>
    <xf numFmtId="0" fontId="1" fillId="13" borderId="42" xfId="0"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2" borderId="25" xfId="0" applyNumberFormat="1" applyFont="1" applyFill="1" applyBorder="1" applyAlignment="1">
      <alignment horizontal="center" vertical="top"/>
    </xf>
    <xf numFmtId="165" fontId="3" fillId="2" borderId="18" xfId="0" applyNumberFormat="1" applyFont="1" applyFill="1" applyBorder="1" applyAlignment="1">
      <alignment horizontal="center" vertical="top" wrapText="1"/>
    </xf>
    <xf numFmtId="165" fontId="3" fillId="2" borderId="23" xfId="0" applyNumberFormat="1" applyFont="1" applyFill="1" applyBorder="1" applyAlignment="1">
      <alignment horizontal="center" vertical="top" wrapText="1"/>
    </xf>
    <xf numFmtId="165" fontId="3" fillId="2" borderId="16" xfId="0" applyNumberFormat="1" applyFont="1" applyFill="1" applyBorder="1" applyAlignment="1">
      <alignment horizontal="center" vertical="top" wrapText="1"/>
    </xf>
    <xf numFmtId="165" fontId="3" fillId="2" borderId="55" xfId="0" applyNumberFormat="1" applyFont="1" applyFill="1" applyBorder="1" applyAlignment="1">
      <alignment horizontal="center" vertical="top" wrapText="1"/>
    </xf>
    <xf numFmtId="49" fontId="5" fillId="8" borderId="34" xfId="0" applyNumberFormat="1" applyFont="1" applyFill="1" applyBorder="1" applyAlignment="1">
      <alignment vertical="top"/>
    </xf>
    <xf numFmtId="49" fontId="5" fillId="2" borderId="49" xfId="0" applyNumberFormat="1" applyFont="1" applyFill="1" applyBorder="1" applyAlignment="1">
      <alignment vertical="top"/>
    </xf>
    <xf numFmtId="164" fontId="3" fillId="5" borderId="82" xfId="0" applyNumberFormat="1" applyFont="1" applyFill="1" applyBorder="1" applyAlignment="1">
      <alignment horizontal="center" vertical="top"/>
    </xf>
    <xf numFmtId="0" fontId="1" fillId="0" borderId="48" xfId="0" applyFont="1" applyFill="1" applyBorder="1" applyAlignment="1">
      <alignment vertical="top" wrapText="1"/>
    </xf>
    <xf numFmtId="0" fontId="1" fillId="0" borderId="84" xfId="0" applyFont="1" applyFill="1" applyBorder="1" applyAlignment="1">
      <alignment vertical="top" wrapText="1"/>
    </xf>
    <xf numFmtId="0" fontId="7" fillId="0" borderId="28" xfId="0" applyFont="1" applyFill="1" applyBorder="1" applyAlignment="1">
      <alignment horizontal="center" vertical="top" wrapText="1"/>
    </xf>
    <xf numFmtId="0" fontId="7" fillId="0" borderId="26" xfId="0" applyFont="1" applyFill="1" applyBorder="1" applyAlignment="1">
      <alignment horizontal="center" vertical="top" wrapText="1"/>
    </xf>
    <xf numFmtId="0" fontId="7" fillId="0" borderId="7" xfId="0" applyFont="1" applyFill="1" applyBorder="1" applyAlignment="1">
      <alignment horizontal="center" vertical="top" wrapText="1"/>
    </xf>
    <xf numFmtId="49" fontId="3" fillId="13" borderId="28" xfId="0" applyNumberFormat="1" applyFont="1" applyFill="1" applyBorder="1" applyAlignment="1">
      <alignment horizontal="center" vertical="top"/>
    </xf>
    <xf numFmtId="0" fontId="1" fillId="10" borderId="90" xfId="1" applyNumberFormat="1" applyFont="1" applyFill="1" applyBorder="1" applyAlignment="1">
      <alignment horizontal="center" vertical="top"/>
    </xf>
    <xf numFmtId="0" fontId="16" fillId="10" borderId="78" xfId="1" applyNumberFormat="1" applyFont="1" applyFill="1" applyBorder="1" applyAlignment="1">
      <alignment horizontal="center" vertical="top"/>
    </xf>
    <xf numFmtId="0" fontId="1" fillId="4" borderId="88" xfId="1" applyNumberFormat="1" applyFont="1" applyFill="1" applyBorder="1" applyAlignment="1">
      <alignment horizontal="center" vertical="top"/>
    </xf>
    <xf numFmtId="0" fontId="1" fillId="4" borderId="53" xfId="1" applyNumberFormat="1" applyFont="1" applyFill="1" applyBorder="1" applyAlignment="1">
      <alignment horizontal="center" vertical="top"/>
    </xf>
    <xf numFmtId="49" fontId="3" fillId="0" borderId="5" xfId="0" applyNumberFormat="1" applyFont="1" applyBorder="1" applyAlignment="1">
      <alignment horizontal="center" vertical="top"/>
    </xf>
    <xf numFmtId="0" fontId="1" fillId="0" borderId="42"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0" fontId="5" fillId="5" borderId="37" xfId="0" applyFont="1" applyFill="1" applyBorder="1" applyAlignment="1">
      <alignment horizontal="right" vertical="top" wrapText="1"/>
    </xf>
    <xf numFmtId="0" fontId="1" fillId="0" borderId="23" xfId="0" applyFont="1" applyFill="1" applyBorder="1" applyAlignment="1">
      <alignment horizontal="left" vertical="top" wrapText="1"/>
    </xf>
    <xf numFmtId="0" fontId="4" fillId="4" borderId="30" xfId="0" applyFont="1" applyFill="1" applyBorder="1" applyAlignment="1">
      <alignment horizontal="center" vertical="top" wrapText="1"/>
    </xf>
    <xf numFmtId="165" fontId="1" fillId="4" borderId="66" xfId="0" applyNumberFormat="1" applyFont="1" applyFill="1" applyBorder="1" applyAlignment="1">
      <alignment horizontal="center" vertical="top" wrapText="1"/>
    </xf>
    <xf numFmtId="165" fontId="1" fillId="4" borderId="84" xfId="0" applyNumberFormat="1" applyFont="1" applyFill="1" applyBorder="1" applyAlignment="1">
      <alignment horizontal="center" vertical="top" wrapText="1"/>
    </xf>
    <xf numFmtId="0" fontId="1" fillId="4" borderId="94" xfId="1" applyNumberFormat="1" applyFont="1" applyFill="1" applyBorder="1" applyAlignment="1">
      <alignment horizontal="center" vertical="top"/>
    </xf>
    <xf numFmtId="0" fontId="1" fillId="0" borderId="34" xfId="0" applyFont="1" applyBorder="1" applyAlignment="1">
      <alignment horizontal="center" vertical="top" wrapText="1"/>
    </xf>
    <xf numFmtId="164" fontId="3" fillId="5" borderId="14" xfId="0" applyNumberFormat="1" applyFont="1" applyFill="1" applyBorder="1" applyAlignment="1">
      <alignment horizontal="center" vertical="top"/>
    </xf>
    <xf numFmtId="0" fontId="13" fillId="4" borderId="0" xfId="0" applyFont="1" applyFill="1" applyBorder="1"/>
    <xf numFmtId="0" fontId="13" fillId="4" borderId="0" xfId="0" applyFont="1" applyFill="1" applyBorder="1" applyAlignment="1">
      <alignment horizontal="center"/>
    </xf>
    <xf numFmtId="0" fontId="14" fillId="4" borderId="0" xfId="0" applyFont="1" applyFill="1" applyBorder="1"/>
    <xf numFmtId="0" fontId="21" fillId="4" borderId="0" xfId="0" applyFont="1" applyFill="1" applyBorder="1"/>
    <xf numFmtId="165" fontId="21" fillId="4" borderId="0" xfId="0" applyNumberFormat="1" applyFont="1" applyFill="1" applyBorder="1" applyAlignment="1">
      <alignment horizontal="center"/>
    </xf>
    <xf numFmtId="165" fontId="13" fillId="4" borderId="0" xfId="0" applyNumberFormat="1" applyFont="1" applyFill="1" applyBorder="1" applyAlignment="1">
      <alignment horizontal="center"/>
    </xf>
    <xf numFmtId="49" fontId="3" fillId="4" borderId="17" xfId="0" applyNumberFormat="1" applyFont="1" applyFill="1" applyBorder="1" applyAlignment="1">
      <alignment horizontal="center" vertical="top"/>
    </xf>
    <xf numFmtId="49" fontId="3" fillId="0" borderId="11" xfId="0" applyNumberFormat="1" applyFont="1" applyBorder="1" applyAlignment="1">
      <alignment horizontal="center" vertical="top"/>
    </xf>
    <xf numFmtId="49" fontId="3" fillId="13" borderId="29" xfId="0" applyNumberFormat="1" applyFont="1" applyFill="1" applyBorder="1" applyAlignment="1">
      <alignment horizontal="center" vertical="top"/>
    </xf>
    <xf numFmtId="0" fontId="1" fillId="13" borderId="30" xfId="0" applyFont="1" applyFill="1" applyBorder="1" applyAlignment="1">
      <alignment horizontal="left" vertical="top"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165" fontId="1" fillId="4" borderId="81" xfId="0" applyNumberFormat="1" applyFont="1" applyFill="1" applyBorder="1" applyAlignment="1">
      <alignment horizontal="center" vertical="top"/>
    </xf>
    <xf numFmtId="0" fontId="1" fillId="0" borderId="47" xfId="0" applyFont="1" applyBorder="1" applyAlignment="1">
      <alignment horizontal="center" vertical="top" wrapText="1"/>
    </xf>
    <xf numFmtId="49" fontId="1" fillId="0" borderId="9" xfId="0" applyNumberFormat="1" applyFont="1" applyFill="1" applyBorder="1" applyAlignment="1">
      <alignment horizontal="center" vertical="top"/>
    </xf>
    <xf numFmtId="0" fontId="1" fillId="0" borderId="42" xfId="0" applyFont="1" applyBorder="1" applyAlignment="1">
      <alignment horizontal="center" vertical="top" wrapText="1"/>
    </xf>
    <xf numFmtId="164" fontId="1" fillId="3" borderId="42" xfId="0" applyNumberFormat="1" applyFont="1" applyFill="1" applyBorder="1" applyAlignment="1">
      <alignment horizontal="center" vertical="top"/>
    </xf>
    <xf numFmtId="0" fontId="1" fillId="0" borderId="10" xfId="0" applyFont="1" applyBorder="1" applyAlignment="1">
      <alignment horizontal="center" vertical="top" wrapText="1"/>
    </xf>
    <xf numFmtId="0" fontId="22" fillId="4" borderId="69" xfId="0" applyFont="1" applyFill="1" applyBorder="1" applyAlignment="1">
      <alignment horizontal="center" vertical="top" wrapText="1"/>
    </xf>
    <xf numFmtId="0" fontId="22" fillId="4" borderId="63" xfId="0" applyFont="1" applyFill="1" applyBorder="1" applyAlignment="1">
      <alignment vertical="top" wrapText="1"/>
    </xf>
    <xf numFmtId="0" fontId="22" fillId="4" borderId="82" xfId="0" applyFont="1" applyFill="1" applyBorder="1" applyAlignment="1">
      <alignment horizontal="center" vertical="top" wrapText="1"/>
    </xf>
    <xf numFmtId="49" fontId="1" fillId="0" borderId="63" xfId="0" applyNumberFormat="1" applyFont="1" applyFill="1" applyBorder="1" applyAlignment="1">
      <alignment horizontal="center" vertical="top"/>
    </xf>
    <xf numFmtId="0" fontId="22" fillId="4" borderId="8" xfId="0" applyFont="1" applyFill="1" applyBorder="1" applyAlignment="1">
      <alignment horizontal="center" vertical="top" wrapText="1"/>
    </xf>
    <xf numFmtId="0" fontId="22" fillId="4" borderId="51" xfId="0" applyFont="1" applyFill="1" applyBorder="1" applyAlignment="1">
      <alignment horizontal="center" vertical="top"/>
    </xf>
    <xf numFmtId="0" fontId="22" fillId="4" borderId="52" xfId="0" applyFont="1" applyFill="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51" xfId="0" applyFont="1" applyFill="1" applyBorder="1" applyAlignment="1">
      <alignment horizontal="right" vertical="top" wrapText="1"/>
    </xf>
    <xf numFmtId="0" fontId="5" fillId="5" borderId="43" xfId="0" applyFont="1" applyFill="1" applyBorder="1" applyAlignment="1">
      <alignment horizontal="right" vertical="top" wrapText="1"/>
    </xf>
    <xf numFmtId="0" fontId="3" fillId="5" borderId="37" xfId="0" applyFont="1" applyFill="1" applyBorder="1" applyAlignment="1">
      <alignment horizontal="right"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164" fontId="1" fillId="3" borderId="12"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left" vertical="top" wrapText="1"/>
    </xf>
    <xf numFmtId="165" fontId="1" fillId="4" borderId="32" xfId="0" applyNumberFormat="1" applyFont="1" applyFill="1" applyBorder="1" applyAlignment="1">
      <alignment horizontal="center" vertical="top" wrapText="1"/>
    </xf>
    <xf numFmtId="0" fontId="1" fillId="4" borderId="12" xfId="0" applyNumberFormat="1" applyFont="1" applyFill="1" applyBorder="1" applyAlignment="1">
      <alignment horizontal="center" vertical="top"/>
    </xf>
    <xf numFmtId="165" fontId="1" fillId="4" borderId="28" xfId="0" applyNumberFormat="1" applyFont="1" applyFill="1" applyBorder="1" applyAlignment="1">
      <alignment horizontal="center" vertical="top" wrapText="1"/>
    </xf>
    <xf numFmtId="165" fontId="1" fillId="4" borderId="51" xfId="0" applyNumberFormat="1" applyFont="1" applyFill="1" applyBorder="1" applyAlignment="1">
      <alignment horizontal="center" vertical="top" wrapText="1"/>
    </xf>
    <xf numFmtId="0" fontId="22" fillId="4" borderId="54"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60" xfId="0" applyFont="1" applyFill="1" applyBorder="1" applyAlignment="1">
      <alignment horizontal="center" vertical="center"/>
    </xf>
    <xf numFmtId="164" fontId="1" fillId="4" borderId="31" xfId="0" applyNumberFormat="1" applyFont="1" applyFill="1" applyBorder="1" applyAlignment="1">
      <alignment horizontal="center" vertical="top"/>
    </xf>
    <xf numFmtId="164" fontId="1" fillId="12" borderId="2" xfId="1" applyNumberFormat="1" applyFont="1" applyFill="1" applyBorder="1" applyAlignment="1">
      <alignment horizontal="center" vertical="top"/>
    </xf>
    <xf numFmtId="164" fontId="15" fillId="5" borderId="82" xfId="0" applyNumberFormat="1" applyFont="1" applyFill="1" applyBorder="1" applyAlignment="1">
      <alignment horizontal="center" vertical="top" wrapText="1"/>
    </xf>
    <xf numFmtId="164" fontId="1" fillId="5" borderId="82" xfId="0" applyNumberFormat="1" applyFont="1" applyFill="1" applyBorder="1" applyAlignment="1">
      <alignment horizontal="center" vertical="top" wrapText="1"/>
    </xf>
    <xf numFmtId="164" fontId="15" fillId="5" borderId="54"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15" fillId="5" borderId="60"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wrapText="1"/>
    </xf>
    <xf numFmtId="164" fontId="15" fillId="5" borderId="9"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49" fontId="3" fillId="0" borderId="11" xfId="0" applyNumberFormat="1" applyFont="1" applyBorder="1" applyAlignment="1">
      <alignment horizontal="center" vertical="top"/>
    </xf>
    <xf numFmtId="49" fontId="1" fillId="0" borderId="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0" borderId="0" xfId="0" applyFont="1" applyAlignment="1">
      <alignment horizontal="center" vertical="top"/>
    </xf>
    <xf numFmtId="0" fontId="4" fillId="4" borderId="30" xfId="0" applyFont="1" applyFill="1" applyBorder="1" applyAlignment="1">
      <alignment horizontal="center" vertical="top" wrapText="1"/>
    </xf>
    <xf numFmtId="0" fontId="1" fillId="4" borderId="42" xfId="0" applyFont="1" applyFill="1" applyBorder="1" applyAlignment="1">
      <alignment horizontal="left" vertical="top" wrapText="1"/>
    </xf>
    <xf numFmtId="165" fontId="1" fillId="4" borderId="81" xfId="0" applyNumberFormat="1" applyFont="1" applyFill="1" applyBorder="1" applyAlignment="1">
      <alignment horizontal="center" vertical="top" wrapText="1"/>
    </xf>
    <xf numFmtId="0" fontId="3" fillId="5" borderId="51"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49" fontId="3" fillId="2" borderId="15" xfId="0" applyNumberFormat="1" applyFont="1" applyFill="1" applyBorder="1" applyAlignment="1">
      <alignment horizontal="center" vertical="top"/>
    </xf>
    <xf numFmtId="165" fontId="3" fillId="2" borderId="43" xfId="0" applyNumberFormat="1" applyFont="1" applyFill="1" applyBorder="1" applyAlignment="1">
      <alignment horizontal="center" vertical="top"/>
    </xf>
    <xf numFmtId="165" fontId="3" fillId="2" borderId="15"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40" xfId="0" applyFont="1" applyFill="1" applyBorder="1" applyAlignment="1">
      <alignment vertical="top" wrapText="1"/>
    </xf>
    <xf numFmtId="0" fontId="1" fillId="4" borderId="23" xfId="0" applyFont="1" applyFill="1" applyBorder="1" applyAlignment="1">
      <alignment vertical="top" wrapText="1"/>
    </xf>
    <xf numFmtId="165" fontId="1" fillId="0" borderId="2" xfId="0" applyNumberFormat="1" applyFont="1" applyBorder="1" applyAlignment="1">
      <alignment horizontal="center" vertical="top"/>
    </xf>
    <xf numFmtId="165" fontId="1" fillId="0" borderId="31" xfId="0" applyNumberFormat="1" applyFont="1" applyBorder="1" applyAlignment="1">
      <alignment horizontal="center" vertical="top"/>
    </xf>
    <xf numFmtId="165" fontId="1" fillId="4" borderId="31" xfId="0" applyNumberFormat="1" applyFont="1" applyFill="1" applyBorder="1" applyAlignment="1">
      <alignment horizontal="center" vertical="top"/>
    </xf>
    <xf numFmtId="165" fontId="1" fillId="0" borderId="29" xfId="0" applyNumberFormat="1" applyFont="1" applyBorder="1" applyAlignment="1">
      <alignment horizontal="center" vertical="top"/>
    </xf>
    <xf numFmtId="0" fontId="7" fillId="0" borderId="29" xfId="0"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165" fontId="1" fillId="4" borderId="29" xfId="0" applyNumberFormat="1" applyFont="1" applyFill="1" applyBorder="1" applyAlignment="1">
      <alignment horizontal="center" vertical="top"/>
    </xf>
    <xf numFmtId="164" fontId="1"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xf>
    <xf numFmtId="165" fontId="1" fillId="0" borderId="34" xfId="0" applyNumberFormat="1" applyFont="1" applyBorder="1" applyAlignment="1">
      <alignment horizontal="center" vertical="top"/>
    </xf>
    <xf numFmtId="165" fontId="1" fillId="4" borderId="29" xfId="0" applyNumberFormat="1" applyFont="1" applyFill="1" applyBorder="1" applyAlignment="1">
      <alignment horizontal="center" vertical="top" wrapText="1"/>
    </xf>
    <xf numFmtId="165" fontId="1" fillId="4" borderId="34" xfId="0" applyNumberFormat="1" applyFont="1" applyFill="1" applyBorder="1" applyAlignment="1">
      <alignment horizontal="center" vertical="top" wrapText="1"/>
    </xf>
    <xf numFmtId="165" fontId="1" fillId="4" borderId="8"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5" fontId="1" fillId="0" borderId="27" xfId="0" applyNumberFormat="1" applyFont="1" applyBorder="1" applyAlignment="1">
      <alignment horizontal="center" vertical="top" wrapText="1"/>
    </xf>
    <xf numFmtId="165" fontId="3" fillId="5" borderId="14"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8" xfId="0" applyNumberFormat="1" applyFont="1" applyBorder="1" applyAlignment="1">
      <alignment horizontal="center" vertical="top"/>
    </xf>
    <xf numFmtId="0" fontId="1" fillId="0" borderId="29" xfId="0" applyFont="1" applyBorder="1" applyAlignment="1">
      <alignment horizontal="center" vertical="top"/>
    </xf>
    <xf numFmtId="165" fontId="4" fillId="4" borderId="8"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0" fontId="1" fillId="0" borderId="27" xfId="0" applyFont="1" applyBorder="1" applyAlignment="1">
      <alignment horizontal="center" vertical="top"/>
    </xf>
    <xf numFmtId="164" fontId="1" fillId="4" borderId="54" xfId="1"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5" fillId="3" borderId="10" xfId="0" applyNumberFormat="1" applyFont="1" applyFill="1" applyBorder="1" applyAlignment="1">
      <alignment horizontal="center" vertical="top"/>
    </xf>
    <xf numFmtId="49" fontId="3" fillId="4" borderId="31"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4" fillId="3" borderId="4" xfId="0" applyNumberFormat="1" applyFont="1" applyFill="1" applyBorder="1" applyAlignment="1">
      <alignment horizontal="center" vertical="top"/>
    </xf>
    <xf numFmtId="0" fontId="2" fillId="4" borderId="0" xfId="0" applyFont="1" applyFill="1" applyBorder="1"/>
    <xf numFmtId="0" fontId="4" fillId="4" borderId="41" xfId="0" applyFont="1" applyFill="1" applyBorder="1" applyAlignment="1">
      <alignment vertical="top" wrapText="1"/>
    </xf>
    <xf numFmtId="0" fontId="4" fillId="4" borderId="48"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49" xfId="0" applyFont="1" applyFill="1" applyBorder="1" applyAlignment="1">
      <alignment horizontal="center" vertical="top" wrapText="1"/>
    </xf>
    <xf numFmtId="0" fontId="19" fillId="4" borderId="0" xfId="0" applyFont="1" applyFill="1"/>
    <xf numFmtId="164" fontId="2" fillId="4" borderId="0" xfId="0" applyNumberFormat="1" applyFont="1" applyFill="1" applyBorder="1"/>
    <xf numFmtId="49" fontId="5" fillId="3" borderId="4"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0" fontId="1" fillId="4" borderId="82" xfId="0" applyFont="1" applyFill="1" applyBorder="1" applyAlignment="1">
      <alignment horizontal="center" vertical="top"/>
    </xf>
    <xf numFmtId="0" fontId="3" fillId="5" borderId="83" xfId="0" applyFont="1" applyFill="1" applyBorder="1" applyAlignment="1">
      <alignment horizontal="right" vertical="top" wrapText="1"/>
    </xf>
    <xf numFmtId="0" fontId="1" fillId="4" borderId="32" xfId="0" applyFont="1" applyFill="1" applyBorder="1" applyAlignment="1">
      <alignment horizontal="center" vertical="top"/>
    </xf>
    <xf numFmtId="165" fontId="1" fillId="0" borderId="12" xfId="0" applyNumberFormat="1" applyFont="1" applyFill="1" applyBorder="1" applyAlignment="1">
      <alignment horizontal="center" vertical="top" wrapText="1"/>
    </xf>
    <xf numFmtId="0" fontId="1" fillId="4" borderId="41" xfId="0" applyFont="1" applyFill="1" applyBorder="1" applyAlignment="1">
      <alignment horizontal="left" vertical="top" wrapText="1"/>
    </xf>
    <xf numFmtId="0" fontId="1" fillId="4" borderId="46" xfId="0" applyFont="1" applyFill="1" applyBorder="1" applyAlignment="1">
      <alignment horizontal="center" vertical="top" wrapText="1"/>
    </xf>
    <xf numFmtId="49" fontId="5" fillId="2" borderId="10" xfId="0" applyNumberFormat="1" applyFont="1" applyFill="1" applyBorder="1" applyAlignment="1">
      <alignment horizontal="center" vertical="top"/>
    </xf>
    <xf numFmtId="165" fontId="1" fillId="4" borderId="48" xfId="0" applyNumberFormat="1" applyFont="1" applyFill="1" applyBorder="1" applyAlignment="1">
      <alignment horizontal="center" vertical="top" wrapText="1"/>
    </xf>
    <xf numFmtId="164" fontId="1" fillId="4" borderId="4" xfId="1" applyNumberFormat="1" applyFont="1" applyFill="1" applyBorder="1" applyAlignment="1">
      <alignment horizontal="center" vertical="top"/>
    </xf>
    <xf numFmtId="0" fontId="3" fillId="4" borderId="12" xfId="0" applyFont="1" applyFill="1" applyBorder="1" applyAlignment="1">
      <alignment horizontal="right" vertical="top" wrapText="1"/>
    </xf>
    <xf numFmtId="164" fontId="3" fillId="4" borderId="42"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3" fillId="4" borderId="47" xfId="0" applyNumberFormat="1" applyFont="1" applyFill="1" applyBorder="1" applyAlignment="1">
      <alignment horizontal="center" vertical="top"/>
    </xf>
    <xf numFmtId="164" fontId="3" fillId="4" borderId="42"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3" fillId="4" borderId="47" xfId="0" applyNumberFormat="1" applyFont="1" applyFill="1" applyBorder="1" applyAlignment="1">
      <alignment horizontal="center" vertical="top" wrapText="1"/>
    </xf>
    <xf numFmtId="164" fontId="1" fillId="12" borderId="42" xfId="1" applyNumberFormat="1" applyFont="1" applyFill="1" applyBorder="1" applyAlignment="1">
      <alignment horizontal="center" vertical="top"/>
    </xf>
    <xf numFmtId="164" fontId="1" fillId="12" borderId="10" xfId="1" applyNumberFormat="1" applyFont="1" applyFill="1" applyBorder="1" applyAlignment="1">
      <alignment horizontal="center" vertical="top"/>
    </xf>
    <xf numFmtId="164" fontId="1" fillId="12" borderId="47" xfId="1" applyNumberFormat="1" applyFont="1" applyFill="1" applyBorder="1" applyAlignment="1">
      <alignment horizontal="center" vertical="top"/>
    </xf>
    <xf numFmtId="0" fontId="5" fillId="4" borderId="12" xfId="0" applyFont="1" applyFill="1" applyBorder="1" applyAlignment="1">
      <alignment horizontal="right" vertical="top" wrapText="1"/>
    </xf>
    <xf numFmtId="165" fontId="5" fillId="4" borderId="42" xfId="0" applyNumberFormat="1" applyFont="1" applyFill="1" applyBorder="1" applyAlignment="1">
      <alignment horizontal="center" vertical="top" wrapText="1"/>
    </xf>
    <xf numFmtId="165" fontId="5" fillId="4" borderId="10" xfId="0" applyNumberFormat="1" applyFont="1" applyFill="1" applyBorder="1" applyAlignment="1">
      <alignment horizontal="center" vertical="top" wrapText="1"/>
    </xf>
    <xf numFmtId="165" fontId="5" fillId="4" borderId="47" xfId="0" applyNumberFormat="1" applyFont="1" applyFill="1" applyBorder="1" applyAlignment="1">
      <alignment horizontal="center" vertical="top" wrapText="1"/>
    </xf>
    <xf numFmtId="0" fontId="3" fillId="4" borderId="12" xfId="0" applyFont="1" applyFill="1" applyBorder="1" applyAlignment="1">
      <alignment horizontal="right" vertical="top"/>
    </xf>
    <xf numFmtId="165" fontId="3" fillId="4" borderId="12"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5" fontId="3" fillId="4" borderId="12" xfId="0" applyNumberFormat="1" applyFont="1" applyFill="1" applyBorder="1" applyAlignment="1">
      <alignment horizontal="right" vertical="top" wrapText="1"/>
    </xf>
    <xf numFmtId="164" fontId="1" fillId="4" borderId="1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0" xfId="1" applyNumberFormat="1" applyFont="1" applyFill="1" applyBorder="1" applyAlignment="1">
      <alignment horizontal="center" vertical="top"/>
    </xf>
    <xf numFmtId="164" fontId="1" fillId="12" borderId="34" xfId="1" applyNumberFormat="1" applyFont="1" applyFill="1" applyBorder="1" applyAlignment="1">
      <alignment horizontal="center" vertical="top"/>
    </xf>
    <xf numFmtId="164" fontId="1" fillId="4" borderId="9" xfId="1" applyNumberFormat="1" applyFont="1" applyFill="1" applyBorder="1" applyAlignment="1">
      <alignment horizontal="center" vertical="top"/>
    </xf>
    <xf numFmtId="164" fontId="1" fillId="4" borderId="52" xfId="1" applyNumberFormat="1" applyFont="1" applyFill="1" applyBorder="1" applyAlignment="1">
      <alignment horizontal="center" vertical="top"/>
    </xf>
    <xf numFmtId="0" fontId="2" fillId="0" borderId="10" xfId="0" applyFont="1" applyBorder="1"/>
    <xf numFmtId="0" fontId="16" fillId="10" borderId="75" xfId="1" applyNumberFormat="1" applyFont="1" applyFill="1" applyBorder="1" applyAlignment="1">
      <alignment horizontal="center" vertical="top"/>
    </xf>
    <xf numFmtId="0" fontId="1" fillId="4" borderId="93" xfId="1" applyNumberFormat="1" applyFont="1" applyFill="1" applyBorder="1" applyAlignment="1">
      <alignment horizontal="center" vertical="top"/>
    </xf>
    <xf numFmtId="0" fontId="1" fillId="4" borderId="17" xfId="1" applyNumberFormat="1" applyFont="1" applyFill="1" applyBorder="1" applyAlignment="1">
      <alignment horizontal="center" vertical="top"/>
    </xf>
    <xf numFmtId="0" fontId="2" fillId="0" borderId="0" xfId="0" applyFont="1" applyAlignment="1">
      <alignment horizontal="center"/>
    </xf>
    <xf numFmtId="165" fontId="3" fillId="4" borderId="38" xfId="0" applyNumberFormat="1" applyFont="1" applyFill="1" applyBorder="1" applyAlignment="1">
      <alignment horizontal="left" vertical="top" wrapText="1"/>
    </xf>
    <xf numFmtId="164" fontId="1" fillId="4" borderId="38" xfId="1" applyNumberFormat="1" applyFont="1" applyFill="1" applyBorder="1" applyAlignment="1">
      <alignment horizontal="center" vertical="top"/>
    </xf>
    <xf numFmtId="0" fontId="1" fillId="4" borderId="8" xfId="0" applyFont="1" applyFill="1" applyBorder="1" applyAlignment="1">
      <alignment horizontal="center" vertical="top" wrapText="1"/>
    </xf>
    <xf numFmtId="0" fontId="1" fillId="4" borderId="63" xfId="0" applyFont="1" applyFill="1" applyBorder="1" applyAlignment="1">
      <alignment horizontal="center" vertical="top" wrapText="1"/>
    </xf>
    <xf numFmtId="164" fontId="23" fillId="4" borderId="0" xfId="0" applyNumberFormat="1" applyFont="1" applyFill="1" applyBorder="1" applyAlignment="1">
      <alignment horizontal="center" vertical="top"/>
    </xf>
    <xf numFmtId="164" fontId="23" fillId="4" borderId="0" xfId="0" applyNumberFormat="1" applyFont="1" applyFill="1" applyBorder="1" applyAlignment="1">
      <alignment vertical="top"/>
    </xf>
    <xf numFmtId="167" fontId="1" fillId="10" borderId="92" xfId="1" applyNumberFormat="1" applyFont="1" applyFill="1" applyBorder="1" applyAlignment="1">
      <alignment vertical="top" wrapText="1"/>
    </xf>
    <xf numFmtId="166" fontId="1" fillId="10" borderId="95" xfId="1" applyFont="1" applyFill="1" applyBorder="1" applyAlignment="1">
      <alignment horizontal="center" vertical="top" wrapText="1"/>
    </xf>
    <xf numFmtId="165" fontId="3" fillId="0" borderId="54" xfId="0" applyNumberFormat="1"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43" xfId="0" applyFont="1" applyFill="1" applyBorder="1" applyAlignment="1">
      <alignment vertical="top" wrapText="1"/>
    </xf>
    <xf numFmtId="0" fontId="1" fillId="0" borderId="14" xfId="0" applyFont="1" applyFill="1" applyBorder="1" applyAlignment="1">
      <alignment horizontal="center" vertical="top" wrapText="1"/>
    </xf>
    <xf numFmtId="0" fontId="1" fillId="0" borderId="35" xfId="0" applyFont="1" applyFill="1" applyBorder="1" applyAlignment="1">
      <alignment horizontal="center" vertical="top" wrapText="1"/>
    </xf>
    <xf numFmtId="0" fontId="13" fillId="4" borderId="41" xfId="0" applyFont="1" applyFill="1" applyBorder="1" applyAlignment="1">
      <alignment vertical="top" wrapText="1"/>
    </xf>
    <xf numFmtId="0" fontId="13" fillId="0" borderId="34" xfId="0" applyFont="1" applyBorder="1" applyAlignment="1">
      <alignment horizontal="center" vertical="top" wrapText="1"/>
    </xf>
    <xf numFmtId="0" fontId="13" fillId="0" borderId="64" xfId="0" applyFont="1" applyBorder="1" applyAlignment="1">
      <alignment horizontal="center" vertical="top" wrapText="1"/>
    </xf>
    <xf numFmtId="0" fontId="13" fillId="0" borderId="50" xfId="0" applyFont="1" applyBorder="1" applyAlignment="1">
      <alignment horizontal="center" vertical="top" wrapText="1"/>
    </xf>
    <xf numFmtId="165" fontId="3" fillId="2" borderId="23" xfId="0" applyNumberFormat="1" applyFont="1" applyFill="1" applyBorder="1" applyAlignment="1">
      <alignment horizontal="center" vertical="top"/>
    </xf>
    <xf numFmtId="0" fontId="3" fillId="5" borderId="54" xfId="0" applyFont="1" applyFill="1" applyBorder="1" applyAlignment="1">
      <alignment horizontal="center" vertical="top"/>
    </xf>
    <xf numFmtId="0" fontId="22" fillId="4" borderId="27" xfId="0" applyFont="1" applyFill="1" applyBorder="1" applyAlignment="1">
      <alignment horizontal="center" vertical="top" wrapText="1"/>
    </xf>
    <xf numFmtId="0" fontId="22" fillId="4" borderId="4" xfId="0" applyFont="1" applyFill="1" applyBorder="1" applyAlignment="1">
      <alignment horizontal="center" vertical="top" wrapText="1"/>
    </xf>
    <xf numFmtId="0" fontId="22" fillId="0" borderId="5" xfId="0" applyFont="1" applyFill="1" applyBorder="1" applyAlignment="1">
      <alignment horizontal="center" vertical="top" wrapText="1"/>
    </xf>
    <xf numFmtId="165" fontId="22" fillId="4" borderId="8" xfId="0" applyNumberFormat="1" applyFont="1" applyFill="1" applyBorder="1" applyAlignment="1">
      <alignment horizontal="center" vertical="top" wrapText="1"/>
    </xf>
    <xf numFmtId="0" fontId="22" fillId="0" borderId="9" xfId="0" applyFont="1" applyFill="1" applyBorder="1" applyAlignment="1">
      <alignment horizontal="center" vertical="top" wrapText="1"/>
    </xf>
    <xf numFmtId="0" fontId="22" fillId="0" borderId="13" xfId="0" applyFont="1" applyFill="1" applyBorder="1" applyAlignment="1">
      <alignment horizontal="center" vertical="top" wrapText="1"/>
    </xf>
    <xf numFmtId="165" fontId="3" fillId="2" borderId="1"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1" fillId="4" borderId="30" xfId="0" applyFont="1" applyFill="1" applyBorder="1" applyAlignment="1">
      <alignment horizontal="left" vertical="top" wrapText="1"/>
    </xf>
    <xf numFmtId="0" fontId="3" fillId="4" borderId="40"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49" fontId="3" fillId="0" borderId="17"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166" fontId="1" fillId="10" borderId="48" xfId="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165" fontId="5" fillId="4"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0" fontId="4" fillId="0" borderId="52" xfId="0" applyFont="1" applyFill="1" applyBorder="1" applyAlignment="1">
      <alignment horizontal="center" vertical="top" wrapText="1"/>
    </xf>
    <xf numFmtId="0" fontId="4" fillId="0" borderId="53" xfId="0" applyFont="1" applyFill="1" applyBorder="1" applyAlignment="1">
      <alignment horizontal="center" vertical="top" wrapText="1"/>
    </xf>
    <xf numFmtId="0" fontId="3" fillId="0" borderId="45" xfId="0" applyFont="1" applyBorder="1" applyAlignment="1">
      <alignment vertical="center"/>
    </xf>
    <xf numFmtId="0" fontId="1" fillId="4" borderId="11" xfId="0" applyFont="1" applyFill="1" applyBorder="1" applyAlignment="1">
      <alignment vertical="center"/>
    </xf>
    <xf numFmtId="0" fontId="1" fillId="0" borderId="35" xfId="0" applyFont="1" applyBorder="1" applyAlignment="1">
      <alignment horizontal="center" vertical="center" textRotation="90"/>
    </xf>
    <xf numFmtId="3" fontId="3" fillId="4" borderId="17"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0" borderId="59" xfId="0" applyNumberFormat="1" applyFont="1" applyBorder="1" applyAlignment="1">
      <alignment horizontal="center" vertical="top"/>
    </xf>
    <xf numFmtId="165" fontId="1" fillId="0" borderId="4" xfId="0" applyNumberFormat="1" applyFont="1" applyBorder="1" applyAlignment="1">
      <alignment horizontal="center" vertical="top"/>
    </xf>
    <xf numFmtId="165" fontId="1" fillId="0" borderId="51" xfId="0" applyNumberFormat="1" applyFont="1" applyBorder="1" applyAlignment="1">
      <alignment horizontal="center" vertical="top"/>
    </xf>
    <xf numFmtId="165" fontId="1" fillId="0" borderId="52" xfId="0" applyNumberFormat="1" applyFont="1" applyBorder="1" applyAlignment="1">
      <alignment horizontal="center" vertical="top"/>
    </xf>
    <xf numFmtId="165" fontId="1" fillId="0" borderId="69"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4" borderId="51" xfId="0" applyNumberFormat="1" applyFont="1" applyFill="1" applyBorder="1" applyAlignment="1">
      <alignment horizontal="center" vertical="top"/>
    </xf>
    <xf numFmtId="165" fontId="1" fillId="0" borderId="42"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47" xfId="0" applyNumberFormat="1" applyFont="1" applyBorder="1" applyAlignment="1">
      <alignment horizontal="center" vertical="top"/>
    </xf>
    <xf numFmtId="0" fontId="7" fillId="0" borderId="10" xfId="0" applyFont="1" applyFill="1" applyBorder="1" applyAlignment="1">
      <alignment horizontal="center" vertical="top" wrapText="1"/>
    </xf>
    <xf numFmtId="0" fontId="7" fillId="0" borderId="47"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47" xfId="0" applyFont="1" applyFill="1" applyBorder="1" applyAlignment="1">
      <alignment horizontal="center" vertical="top" wrapText="1"/>
    </xf>
    <xf numFmtId="0" fontId="1" fillId="0" borderId="49" xfId="0" applyFont="1" applyFill="1" applyBorder="1" applyAlignment="1">
      <alignment horizontal="center" vertical="top" wrapText="1"/>
    </xf>
    <xf numFmtId="0" fontId="1" fillId="0" borderId="72" xfId="0"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52"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3" fillId="5" borderId="5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59"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45" xfId="0" applyFont="1" applyFill="1" applyBorder="1" applyAlignment="1">
      <alignment horizontal="center" vertical="top" wrapText="1"/>
    </xf>
    <xf numFmtId="164" fontId="1" fillId="0" borderId="54"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70" xfId="0" applyNumberFormat="1" applyFont="1" applyFill="1" applyBorder="1" applyAlignment="1">
      <alignment horizontal="center" vertical="top" wrapText="1"/>
    </xf>
    <xf numFmtId="0" fontId="1" fillId="0" borderId="49" xfId="0" applyFont="1" applyBorder="1" applyAlignment="1">
      <alignment horizontal="center" vertical="top"/>
    </xf>
    <xf numFmtId="0" fontId="1" fillId="0" borderId="72" xfId="0" applyFont="1" applyBorder="1" applyAlignment="1">
      <alignment horizontal="center" vertical="top"/>
    </xf>
    <xf numFmtId="0" fontId="1" fillId="0" borderId="9" xfId="0" applyFont="1" applyBorder="1" applyAlignment="1">
      <alignment horizontal="center" vertical="top"/>
    </xf>
    <xf numFmtId="0" fontId="1" fillId="0" borderId="60" xfId="0" applyFont="1" applyBorder="1" applyAlignment="1">
      <alignment horizontal="center" vertical="top"/>
    </xf>
    <xf numFmtId="0" fontId="1" fillId="0" borderId="10" xfId="0" applyFont="1" applyBorder="1" applyAlignment="1">
      <alignment horizontal="center" vertical="top"/>
    </xf>
    <xf numFmtId="0" fontId="1" fillId="0" borderId="47" xfId="0" applyFont="1" applyBorder="1" applyAlignment="1">
      <alignment horizontal="center" vertical="top"/>
    </xf>
    <xf numFmtId="164" fontId="3" fillId="5" borderId="55" xfId="0" applyNumberFormat="1" applyFont="1" applyFill="1" applyBorder="1" applyAlignment="1">
      <alignment horizontal="center" vertical="top"/>
    </xf>
    <xf numFmtId="0" fontId="1" fillId="0" borderId="41" xfId="0" applyFont="1" applyFill="1" applyBorder="1" applyAlignment="1">
      <alignment horizontal="center" vertical="top" wrapText="1"/>
    </xf>
    <xf numFmtId="165" fontId="1" fillId="4" borderId="70" xfId="0" applyNumberFormat="1"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60" xfId="0" applyFont="1" applyFill="1" applyBorder="1" applyAlignment="1">
      <alignment horizontal="center" vertical="top" wrapText="1"/>
    </xf>
    <xf numFmtId="165" fontId="1" fillId="4" borderId="41" xfId="0" applyNumberFormat="1" applyFont="1" applyFill="1" applyBorder="1" applyAlignment="1">
      <alignment horizontal="center" vertical="top" wrapText="1"/>
    </xf>
    <xf numFmtId="165" fontId="1" fillId="4" borderId="49" xfId="0" applyNumberFormat="1"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5" xfId="0"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0" fontId="1" fillId="0" borderId="63" xfId="0" applyFont="1" applyFill="1" applyBorder="1" applyAlignment="1">
      <alignment horizontal="center" vertical="top" wrapText="1"/>
    </xf>
    <xf numFmtId="0" fontId="3" fillId="5" borderId="83" xfId="0"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0" fontId="16" fillId="0" borderId="42" xfId="0" applyFont="1" applyFill="1" applyBorder="1" applyAlignment="1">
      <alignment horizontal="center" vertical="top" wrapText="1"/>
    </xf>
    <xf numFmtId="0" fontId="16" fillId="4" borderId="40"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45" xfId="0" applyFont="1" applyFill="1" applyBorder="1" applyAlignment="1">
      <alignment horizontal="center" vertical="top" wrapText="1"/>
    </xf>
    <xf numFmtId="0" fontId="16" fillId="0" borderId="39"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45" xfId="0" applyFont="1" applyFill="1" applyBorder="1" applyAlignment="1">
      <alignment horizontal="center" vertical="top" wrapText="1"/>
    </xf>
    <xf numFmtId="0" fontId="16" fillId="4" borderId="27" xfId="0" applyFont="1" applyFill="1" applyBorder="1" applyAlignment="1">
      <alignment horizontal="center" vertical="top" wrapText="1"/>
    </xf>
    <xf numFmtId="0" fontId="16" fillId="0" borderId="38" xfId="0" applyFont="1" applyFill="1" applyBorder="1" applyAlignment="1">
      <alignment horizontal="center" vertical="top" wrapText="1"/>
    </xf>
    <xf numFmtId="0" fontId="16" fillId="0" borderId="5" xfId="0" applyFont="1" applyFill="1" applyBorder="1" applyAlignment="1">
      <alignment horizontal="center" vertical="top" wrapText="1"/>
    </xf>
    <xf numFmtId="0" fontId="16" fillId="0" borderId="54" xfId="0" applyFont="1" applyFill="1" applyBorder="1" applyAlignment="1">
      <alignment horizontal="center" vertical="top" wrapText="1"/>
    </xf>
    <xf numFmtId="165" fontId="16" fillId="4" borderId="54" xfId="0" applyNumberFormat="1" applyFont="1" applyFill="1" applyBorder="1" applyAlignment="1">
      <alignment horizontal="center" vertical="top" wrapText="1"/>
    </xf>
    <xf numFmtId="165" fontId="16" fillId="4" borderId="9" xfId="0" applyNumberFormat="1" applyFont="1" applyFill="1" applyBorder="1" applyAlignment="1">
      <alignment horizontal="center" vertical="top" wrapText="1"/>
    </xf>
    <xf numFmtId="165" fontId="16" fillId="4" borderId="63" xfId="0" applyNumberFormat="1"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60" xfId="0" applyFont="1" applyFill="1" applyBorder="1" applyAlignment="1">
      <alignment horizontal="center" vertical="top" wrapText="1"/>
    </xf>
    <xf numFmtId="0" fontId="16" fillId="0" borderId="63" xfId="0" applyFont="1" applyFill="1" applyBorder="1" applyAlignment="1">
      <alignment horizontal="center" vertical="top" wrapText="1"/>
    </xf>
    <xf numFmtId="0" fontId="16" fillId="0" borderId="29" xfId="0" applyFont="1" applyFill="1" applyBorder="1" applyAlignment="1">
      <alignment horizontal="center" vertical="top" wrapText="1"/>
    </xf>
    <xf numFmtId="0" fontId="16" fillId="0" borderId="3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 fillId="0" borderId="39" xfId="0" applyFont="1" applyBorder="1" applyAlignment="1">
      <alignment horizontal="center" vertical="top" wrapText="1"/>
    </xf>
    <xf numFmtId="0" fontId="1" fillId="0" borderId="5" xfId="0" applyFont="1" applyBorder="1" applyAlignment="1">
      <alignment horizontal="center" vertical="top" wrapText="1"/>
    </xf>
    <xf numFmtId="0" fontId="22" fillId="4" borderId="63" xfId="0" applyFont="1" applyFill="1" applyBorder="1" applyAlignment="1">
      <alignment horizontal="center" vertical="center"/>
    </xf>
    <xf numFmtId="0" fontId="22" fillId="4" borderId="71" xfId="0" applyFont="1" applyFill="1" applyBorder="1" applyAlignment="1">
      <alignment horizontal="center" vertical="center"/>
    </xf>
    <xf numFmtId="0" fontId="22" fillId="4" borderId="52" xfId="0" applyFont="1" applyFill="1" applyBorder="1" applyAlignment="1">
      <alignment horizontal="center" vertical="center"/>
    </xf>
    <xf numFmtId="0" fontId="22" fillId="4" borderId="53" xfId="0" applyFont="1" applyFill="1" applyBorder="1" applyAlignment="1">
      <alignment horizontal="center" vertical="center"/>
    </xf>
    <xf numFmtId="0" fontId="1" fillId="4" borderId="42" xfId="0" applyFont="1" applyFill="1" applyBorder="1" applyAlignment="1">
      <alignment horizontal="center" vertical="top" wrapText="1"/>
    </xf>
    <xf numFmtId="0" fontId="1" fillId="4" borderId="63" xfId="0" applyFont="1" applyFill="1" applyBorder="1" applyAlignment="1">
      <alignment horizontal="left" vertical="top" wrapText="1"/>
    </xf>
    <xf numFmtId="0" fontId="1" fillId="4" borderId="69" xfId="0"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wrapText="1"/>
    </xf>
    <xf numFmtId="0" fontId="22" fillId="4" borderId="52" xfId="0" applyFont="1" applyFill="1" applyBorder="1" applyAlignment="1">
      <alignment horizontal="center" vertical="top"/>
    </xf>
    <xf numFmtId="0" fontId="22" fillId="4" borderId="71" xfId="0" applyFont="1" applyFill="1" applyBorder="1" applyAlignment="1">
      <alignment horizontal="center" vertical="top"/>
    </xf>
    <xf numFmtId="0" fontId="22" fillId="4" borderId="51" xfId="0" applyFont="1" applyFill="1" applyBorder="1" applyAlignment="1">
      <alignment horizontal="center" vertical="top" wrapText="1"/>
    </xf>
    <xf numFmtId="0" fontId="22" fillId="4" borderId="71" xfId="0" applyFont="1" applyFill="1" applyBorder="1" applyAlignment="1">
      <alignment horizontal="center" vertical="top" wrapText="1"/>
    </xf>
    <xf numFmtId="0" fontId="22" fillId="4" borderId="53" xfId="0" applyFont="1" applyFill="1" applyBorder="1" applyAlignment="1">
      <alignment horizontal="center" vertical="top" wrapText="1"/>
    </xf>
    <xf numFmtId="0" fontId="1" fillId="0" borderId="49" xfId="0" applyFont="1" applyBorder="1" applyAlignment="1">
      <alignment horizontal="center" vertical="top" wrapText="1"/>
    </xf>
    <xf numFmtId="0" fontId="1" fillId="0" borderId="72" xfId="0" applyFont="1" applyBorder="1" applyAlignment="1">
      <alignment horizontal="center" vertical="top" wrapText="1"/>
    </xf>
    <xf numFmtId="0" fontId="1" fillId="0" borderId="9" xfId="0" applyFont="1" applyBorder="1" applyAlignment="1">
      <alignment horizontal="center" vertical="top" wrapText="1"/>
    </xf>
    <xf numFmtId="0" fontId="1" fillId="0" borderId="13" xfId="0" applyFont="1" applyBorder="1" applyAlignment="1">
      <alignment horizontal="center" vertical="top" wrapText="1"/>
    </xf>
    <xf numFmtId="164" fontId="3" fillId="5" borderId="17" xfId="0" applyNumberFormat="1" applyFont="1" applyFill="1" applyBorder="1" applyAlignment="1">
      <alignment horizontal="center" vertical="top"/>
    </xf>
    <xf numFmtId="165" fontId="1" fillId="0" borderId="40"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45" xfId="0" applyNumberFormat="1" applyFont="1" applyBorder="1" applyAlignment="1">
      <alignment horizontal="center" vertical="top" wrapText="1"/>
    </xf>
    <xf numFmtId="165" fontId="3" fillId="5" borderId="43" xfId="0" applyNumberFormat="1" applyFont="1" applyFill="1" applyBorder="1" applyAlignment="1">
      <alignment horizontal="center" vertical="top"/>
    </xf>
    <xf numFmtId="165" fontId="3" fillId="5" borderId="15" xfId="0" applyNumberFormat="1" applyFont="1" applyFill="1" applyBorder="1" applyAlignment="1">
      <alignment horizontal="center" vertical="top"/>
    </xf>
    <xf numFmtId="165" fontId="3" fillId="5" borderId="61" xfId="0" applyNumberFormat="1" applyFont="1" applyFill="1" applyBorder="1" applyAlignment="1">
      <alignment horizontal="center" vertical="top"/>
    </xf>
    <xf numFmtId="165" fontId="3" fillId="5" borderId="53" xfId="0" applyNumberFormat="1" applyFont="1" applyFill="1" applyBorder="1" applyAlignment="1">
      <alignment horizontal="center" vertical="top"/>
    </xf>
    <xf numFmtId="0" fontId="4" fillId="4" borderId="71" xfId="0" applyFont="1" applyFill="1" applyBorder="1" applyAlignment="1">
      <alignment horizontal="left" vertical="top" wrapText="1"/>
    </xf>
    <xf numFmtId="165" fontId="1" fillId="0" borderId="40"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54" xfId="0" applyNumberFormat="1" applyFont="1" applyBorder="1" applyAlignment="1">
      <alignment horizontal="center" vertical="top"/>
    </xf>
    <xf numFmtId="165" fontId="1" fillId="0" borderId="9" xfId="0" applyNumberFormat="1" applyFont="1" applyBorder="1" applyAlignment="1">
      <alignment horizontal="center" vertical="top"/>
    </xf>
    <xf numFmtId="0" fontId="4" fillId="0" borderId="0" xfId="0" applyFont="1" applyFill="1" applyBorder="1" applyAlignment="1">
      <alignment vertical="top" wrapText="1"/>
    </xf>
    <xf numFmtId="165" fontId="3" fillId="5" borderId="16" xfId="0" applyNumberFormat="1" applyFont="1" applyFill="1" applyBorder="1" applyAlignment="1">
      <alignment horizontal="center" vertical="top"/>
    </xf>
    <xf numFmtId="165" fontId="3" fillId="5" borderId="17" xfId="0" applyNumberFormat="1" applyFont="1" applyFill="1" applyBorder="1" applyAlignment="1">
      <alignment horizontal="center" vertical="top"/>
    </xf>
    <xf numFmtId="0" fontId="4" fillId="0" borderId="1" xfId="0" applyFont="1" applyFill="1" applyBorder="1" applyAlignment="1">
      <alignment vertical="top" wrapText="1"/>
    </xf>
    <xf numFmtId="0" fontId="4" fillId="4" borderId="72" xfId="0" applyFont="1" applyFill="1" applyBorder="1" applyAlignment="1">
      <alignment vertical="top" wrapText="1"/>
    </xf>
    <xf numFmtId="165" fontId="4" fillId="4" borderId="9" xfId="0" applyNumberFormat="1" applyFont="1" applyFill="1" applyBorder="1" applyAlignment="1">
      <alignment horizontal="center" vertical="top" wrapText="1"/>
    </xf>
    <xf numFmtId="165" fontId="4" fillId="4" borderId="63" xfId="0" applyNumberFormat="1" applyFont="1" applyFill="1" applyBorder="1" applyAlignment="1">
      <alignment horizontal="center" vertical="top" wrapText="1"/>
    </xf>
    <xf numFmtId="165" fontId="4" fillId="4" borderId="13" xfId="0" applyNumberFormat="1" applyFont="1" applyFill="1" applyBorder="1" applyAlignment="1">
      <alignment horizontal="center" vertical="top" wrapText="1"/>
    </xf>
    <xf numFmtId="0" fontId="1" fillId="0" borderId="4" xfId="0" applyFont="1" applyBorder="1" applyAlignment="1">
      <alignment horizontal="center" vertical="top"/>
    </xf>
    <xf numFmtId="0" fontId="1" fillId="0" borderId="39" xfId="0" applyFont="1" applyBorder="1" applyAlignment="1">
      <alignment horizontal="center" vertical="top"/>
    </xf>
    <xf numFmtId="0" fontId="1" fillId="0" borderId="5" xfId="0" applyFont="1" applyBorder="1" applyAlignment="1">
      <alignment horizontal="center" vertical="top"/>
    </xf>
    <xf numFmtId="0" fontId="4" fillId="0" borderId="66" xfId="0" applyFont="1" applyFill="1" applyBorder="1" applyAlignment="1">
      <alignment vertical="top" wrapText="1"/>
    </xf>
    <xf numFmtId="165" fontId="1" fillId="4" borderId="49" xfId="0" applyNumberFormat="1" applyFont="1" applyFill="1" applyBorder="1" applyAlignment="1">
      <alignment horizontal="center" vertical="top"/>
    </xf>
    <xf numFmtId="165" fontId="1" fillId="4" borderId="50" xfId="0" applyNumberFormat="1" applyFont="1" applyFill="1" applyBorder="1" applyAlignment="1">
      <alignment horizontal="center" vertical="top"/>
    </xf>
    <xf numFmtId="164" fontId="3" fillId="5" borderId="54"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0" fontId="4" fillId="0" borderId="3" xfId="0" applyFont="1" applyFill="1" applyBorder="1" applyAlignment="1">
      <alignment horizontal="center" vertical="top" wrapText="1"/>
    </xf>
    <xf numFmtId="49" fontId="25" fillId="0" borderId="7" xfId="0" applyNumberFormat="1" applyFont="1" applyFill="1" applyBorder="1" applyAlignment="1">
      <alignment horizontal="center" vertical="top"/>
    </xf>
    <xf numFmtId="165" fontId="1" fillId="4" borderId="30" xfId="0" applyNumberFormat="1" applyFont="1" applyFill="1" applyBorder="1" applyAlignment="1">
      <alignment horizontal="center" vertical="top"/>
    </xf>
    <xf numFmtId="0" fontId="25" fillId="4" borderId="82" xfId="0" applyFont="1" applyFill="1" applyBorder="1" applyAlignment="1">
      <alignment vertical="top" wrapText="1"/>
    </xf>
    <xf numFmtId="0" fontId="25" fillId="4" borderId="8" xfId="0" applyFont="1" applyFill="1" applyBorder="1" applyAlignment="1">
      <alignment horizontal="center" vertical="top" wrapText="1"/>
    </xf>
    <xf numFmtId="49" fontId="25" fillId="4" borderId="9" xfId="0" applyNumberFormat="1" applyFont="1" applyFill="1" applyBorder="1" applyAlignment="1">
      <alignment horizontal="center" vertical="top"/>
    </xf>
    <xf numFmtId="49" fontId="25" fillId="0" borderId="13"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0" fontId="4" fillId="4" borderId="55" xfId="0" applyFont="1" applyFill="1" applyBorder="1" applyAlignment="1">
      <alignment vertical="top" wrapText="1"/>
    </xf>
    <xf numFmtId="165" fontId="3" fillId="2" borderId="17" xfId="0" applyNumberFormat="1" applyFont="1" applyFill="1" applyBorder="1" applyAlignment="1">
      <alignment horizontal="center" vertical="top" wrapText="1"/>
    </xf>
    <xf numFmtId="165" fontId="3" fillId="2" borderId="15" xfId="0" applyNumberFormat="1" applyFont="1" applyFill="1" applyBorder="1" applyAlignment="1">
      <alignment horizontal="center" vertical="top" wrapText="1"/>
    </xf>
    <xf numFmtId="165" fontId="3" fillId="2" borderId="1" xfId="0" applyNumberFormat="1" applyFont="1" applyFill="1" applyBorder="1" applyAlignment="1">
      <alignment horizontal="center" vertical="top" wrapText="1"/>
    </xf>
    <xf numFmtId="164" fontId="1" fillId="4" borderId="39" xfId="1" applyNumberFormat="1" applyFont="1" applyFill="1" applyBorder="1" applyAlignment="1">
      <alignment horizontal="center" vertical="top"/>
    </xf>
    <xf numFmtId="164" fontId="1" fillId="4" borderId="27" xfId="1" applyNumberFormat="1" applyFont="1" applyFill="1" applyBorder="1" applyAlignment="1">
      <alignment horizontal="center" vertical="top"/>
    </xf>
    <xf numFmtId="164" fontId="1" fillId="4" borderId="45" xfId="1" applyNumberFormat="1" applyFont="1" applyFill="1" applyBorder="1" applyAlignment="1">
      <alignment horizontal="center" vertical="top"/>
    </xf>
    <xf numFmtId="165" fontId="1" fillId="4" borderId="39" xfId="0" applyNumberFormat="1" applyFont="1" applyFill="1" applyBorder="1" applyAlignment="1">
      <alignment horizontal="center" vertical="top" wrapText="1"/>
    </xf>
    <xf numFmtId="164" fontId="1" fillId="4" borderId="63" xfId="1" applyNumberFormat="1" applyFont="1" applyFill="1" applyBorder="1" applyAlignment="1">
      <alignment horizontal="center" vertical="top"/>
    </xf>
    <xf numFmtId="164" fontId="1" fillId="12" borderId="41" xfId="1" applyNumberFormat="1" applyFont="1" applyFill="1" applyBorder="1" applyAlignment="1">
      <alignment horizontal="center" vertical="top"/>
    </xf>
    <xf numFmtId="164" fontId="1" fillId="4" borderId="8" xfId="1" applyNumberFormat="1" applyFont="1" applyFill="1" applyBorder="1" applyAlignment="1">
      <alignment horizontal="center" vertical="top"/>
    </xf>
    <xf numFmtId="164" fontId="1" fillId="4" borderId="60" xfId="1" applyNumberFormat="1" applyFont="1" applyFill="1" applyBorder="1" applyAlignment="1">
      <alignment horizontal="center" vertical="top"/>
    </xf>
    <xf numFmtId="164" fontId="1" fillId="4" borderId="31" xfId="1" applyNumberFormat="1" applyFont="1" applyFill="1" applyBorder="1" applyAlignment="1">
      <alignment horizontal="center" vertical="top"/>
    </xf>
    <xf numFmtId="164" fontId="1" fillId="4" borderId="47" xfId="1" applyNumberFormat="1" applyFont="1" applyFill="1" applyBorder="1" applyAlignment="1">
      <alignment horizontal="center" vertical="top"/>
    </xf>
    <xf numFmtId="0" fontId="2" fillId="0" borderId="40" xfId="0" applyFont="1" applyBorder="1"/>
    <xf numFmtId="0" fontId="2" fillId="0" borderId="4" xfId="0" applyFont="1" applyBorder="1"/>
    <xf numFmtId="0" fontId="2" fillId="0" borderId="39" xfId="0" applyFont="1" applyBorder="1"/>
    <xf numFmtId="0" fontId="2" fillId="0" borderId="27" xfId="0" applyFont="1" applyBorder="1"/>
    <xf numFmtId="0" fontId="2" fillId="0" borderId="45" xfId="0" applyFont="1" applyBorder="1"/>
    <xf numFmtId="0" fontId="2" fillId="0" borderId="29" xfId="0" applyFont="1" applyBorder="1"/>
    <xf numFmtId="0" fontId="2" fillId="0" borderId="47" xfId="0" applyFont="1" applyBorder="1"/>
    <xf numFmtId="164" fontId="3" fillId="4" borderId="0" xfId="0"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Fill="1" applyBorder="1" applyAlignment="1">
      <alignment horizontal="center" vertical="top" wrapText="1"/>
    </xf>
    <xf numFmtId="0" fontId="2" fillId="4" borderId="42" xfId="0" applyFont="1" applyFill="1" applyBorder="1"/>
    <xf numFmtId="0" fontId="2" fillId="4" borderId="10" xfId="0" applyFont="1" applyFill="1" applyBorder="1"/>
    <xf numFmtId="167" fontId="1" fillId="10" borderId="12" xfId="1" applyNumberFormat="1" applyFont="1" applyFill="1" applyBorder="1" applyAlignment="1">
      <alignment vertical="top" wrapText="1"/>
    </xf>
    <xf numFmtId="166" fontId="1" fillId="10" borderId="42" xfId="1" applyFont="1" applyFill="1" applyBorder="1" applyAlignment="1">
      <alignment horizontal="center" vertical="top" wrapText="1"/>
    </xf>
    <xf numFmtId="0" fontId="4" fillId="4" borderId="10" xfId="0" applyFont="1" applyFill="1" applyBorder="1" applyAlignment="1">
      <alignment horizontal="center" vertical="top" wrapText="1"/>
    </xf>
    <xf numFmtId="0" fontId="1" fillId="0" borderId="12" xfId="0" applyFont="1" applyFill="1" applyBorder="1" applyAlignment="1">
      <alignment horizontal="left" vertical="top" wrapText="1"/>
    </xf>
    <xf numFmtId="166" fontId="1" fillId="10" borderId="96" xfId="1" applyFont="1" applyFill="1" applyBorder="1" applyAlignment="1">
      <alignment horizontal="center" vertical="top" wrapText="1"/>
    </xf>
    <xf numFmtId="166" fontId="1" fillId="10" borderId="97" xfId="1" applyFont="1" applyFill="1" applyBorder="1" applyAlignment="1">
      <alignment horizontal="center" vertical="top" wrapText="1"/>
    </xf>
    <xf numFmtId="166" fontId="1" fillId="10" borderId="50" xfId="1" applyFont="1" applyFill="1" applyBorder="1" applyAlignment="1">
      <alignment horizontal="center" vertical="top" wrapText="1"/>
    </xf>
    <xf numFmtId="165" fontId="1" fillId="4" borderId="25" xfId="0" applyNumberFormat="1" applyFont="1" applyFill="1" applyBorder="1" applyAlignment="1">
      <alignment vertical="top" wrapText="1"/>
    </xf>
    <xf numFmtId="165" fontId="3" fillId="0" borderId="36" xfId="0" applyNumberFormat="1" applyFont="1" applyFill="1" applyBorder="1" applyAlignment="1">
      <alignment horizontal="center" vertical="top" wrapText="1"/>
    </xf>
    <xf numFmtId="0" fontId="3" fillId="4" borderId="48" xfId="0" applyFont="1" applyFill="1" applyBorder="1" applyAlignment="1">
      <alignment horizontal="right" vertical="top" wrapText="1"/>
    </xf>
    <xf numFmtId="164" fontId="3" fillId="4" borderId="41" xfId="0" applyNumberFormat="1" applyFont="1" applyFill="1" applyBorder="1" applyAlignment="1">
      <alignment horizontal="center" vertical="top" wrapText="1"/>
    </xf>
    <xf numFmtId="164" fontId="3" fillId="4" borderId="49"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72" xfId="0" applyNumberFormat="1" applyFont="1" applyFill="1" applyBorder="1" applyAlignment="1">
      <alignment horizontal="center" vertical="top" wrapText="1"/>
    </xf>
    <xf numFmtId="166" fontId="1" fillId="10" borderId="18" xfId="1" applyFont="1" applyFill="1" applyBorder="1" applyAlignment="1">
      <alignment vertical="top" wrapText="1"/>
    </xf>
    <xf numFmtId="166" fontId="1" fillId="10" borderId="76" xfId="1" applyFont="1" applyFill="1" applyBorder="1" applyAlignment="1">
      <alignment horizontal="center" vertical="top" wrapText="1"/>
    </xf>
    <xf numFmtId="165" fontId="5" fillId="4" borderId="0" xfId="0" applyNumberFormat="1" applyFont="1" applyFill="1" applyBorder="1" applyAlignment="1">
      <alignment horizontal="center" vertical="top" wrapText="1"/>
    </xf>
    <xf numFmtId="164" fontId="1" fillId="12" borderId="0" xfId="1" applyNumberFormat="1" applyFont="1" applyFill="1" applyBorder="1" applyAlignment="1">
      <alignment horizontal="center" vertical="top"/>
    </xf>
    <xf numFmtId="164" fontId="1" fillId="12" borderId="29" xfId="1" applyNumberFormat="1" applyFont="1" applyFill="1" applyBorder="1" applyAlignment="1">
      <alignment horizontal="center" vertical="top"/>
    </xf>
    <xf numFmtId="165" fontId="1" fillId="4" borderId="72" xfId="0" applyNumberFormat="1" applyFont="1" applyFill="1" applyBorder="1" applyAlignment="1">
      <alignment horizontal="center" vertical="top" wrapText="1"/>
    </xf>
    <xf numFmtId="165" fontId="3" fillId="0" borderId="0" xfId="0" applyNumberFormat="1" applyFont="1" applyFill="1" applyBorder="1" applyAlignment="1">
      <alignment horizontal="center"/>
    </xf>
    <xf numFmtId="3" fontId="3" fillId="0" borderId="28"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66" xfId="0" applyNumberFormat="1" applyFont="1" applyFill="1" applyBorder="1" applyAlignment="1">
      <alignment horizontal="center" vertical="center" wrapText="1"/>
    </xf>
    <xf numFmtId="0" fontId="24" fillId="0" borderId="28"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59" xfId="0" applyFont="1" applyFill="1" applyBorder="1" applyAlignment="1">
      <alignment horizontal="center" vertical="center" wrapText="1"/>
    </xf>
    <xf numFmtId="0" fontId="24" fillId="0" borderId="6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164" fontId="15" fillId="0" borderId="54" xfId="0" applyNumberFormat="1" applyFont="1" applyFill="1" applyBorder="1" applyAlignment="1">
      <alignment horizontal="center" vertical="top" wrapText="1"/>
    </xf>
    <xf numFmtId="164" fontId="15" fillId="0" borderId="9" xfId="0" applyNumberFormat="1" applyFont="1" applyFill="1" applyBorder="1" applyAlignment="1">
      <alignment horizontal="center" vertical="top" wrapText="1"/>
    </xf>
    <xf numFmtId="164" fontId="15" fillId="0" borderId="63" xfId="0" applyNumberFormat="1" applyFont="1" applyFill="1" applyBorder="1" applyAlignment="1">
      <alignment horizontal="center" vertical="top" wrapText="1"/>
    </xf>
    <xf numFmtId="164" fontId="15" fillId="0" borderId="8" xfId="0" applyNumberFormat="1" applyFont="1" applyFill="1" applyBorder="1" applyAlignment="1">
      <alignment horizontal="center" vertical="top" wrapText="1"/>
    </xf>
    <xf numFmtId="164" fontId="15" fillId="0" borderId="60" xfId="0" applyNumberFormat="1"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164" fontId="1" fillId="0" borderId="6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3" fillId="0" borderId="54" xfId="0" applyNumberFormat="1" applyFont="1" applyFill="1" applyBorder="1" applyAlignment="1">
      <alignment horizontal="center" vertical="top" wrapText="1"/>
    </xf>
    <xf numFmtId="164" fontId="3" fillId="0" borderId="9" xfId="0" applyNumberFormat="1" applyFont="1" applyFill="1" applyBorder="1" applyAlignment="1">
      <alignment horizontal="center" vertical="top" wrapText="1"/>
    </xf>
    <xf numFmtId="164" fontId="3" fillId="0" borderId="63" xfId="0" applyNumberFormat="1" applyFont="1" applyFill="1" applyBorder="1" applyAlignment="1">
      <alignment horizontal="center" vertical="top" wrapText="1"/>
    </xf>
    <xf numFmtId="164" fontId="3" fillId="0" borderId="8" xfId="0" applyNumberFormat="1" applyFont="1" applyFill="1" applyBorder="1" applyAlignment="1">
      <alignment horizontal="center" vertical="top" wrapText="1"/>
    </xf>
    <xf numFmtId="164" fontId="3" fillId="0" borderId="60" xfId="0" applyNumberFormat="1" applyFont="1" applyFill="1" applyBorder="1" applyAlignment="1">
      <alignment horizontal="center" vertical="top" wrapText="1"/>
    </xf>
    <xf numFmtId="164" fontId="7" fillId="0" borderId="54" xfId="0" applyNumberFormat="1" applyFont="1" applyFill="1" applyBorder="1" applyAlignment="1">
      <alignment horizontal="center" vertical="top" wrapText="1"/>
    </xf>
    <xf numFmtId="164" fontId="7" fillId="0" borderId="9" xfId="0" applyNumberFormat="1" applyFont="1" applyFill="1" applyBorder="1" applyAlignment="1">
      <alignment horizontal="center" vertical="top" wrapText="1"/>
    </xf>
    <xf numFmtId="164" fontId="7" fillId="0" borderId="63" xfId="0" applyNumberFormat="1" applyFont="1" applyFill="1" applyBorder="1" applyAlignment="1">
      <alignment horizontal="center" vertical="top" wrapText="1"/>
    </xf>
    <xf numFmtId="164" fontId="7" fillId="0" borderId="8" xfId="0" applyNumberFormat="1" applyFont="1" applyFill="1" applyBorder="1" applyAlignment="1">
      <alignment horizontal="center" vertical="top" wrapText="1"/>
    </xf>
    <xf numFmtId="164" fontId="7" fillId="0" borderId="60" xfId="0" applyNumberFormat="1" applyFont="1" applyFill="1" applyBorder="1" applyAlignment="1">
      <alignment horizontal="center" vertical="top" wrapText="1"/>
    </xf>
    <xf numFmtId="165" fontId="1" fillId="0" borderId="0" xfId="0" applyNumberFormat="1" applyFont="1" applyFill="1" applyBorder="1" applyAlignment="1">
      <alignment vertical="top" wrapText="1"/>
    </xf>
    <xf numFmtId="164" fontId="3" fillId="0" borderId="43" xfId="0" applyNumberFormat="1" applyFont="1" applyFill="1" applyBorder="1" applyAlignment="1">
      <alignment horizontal="center" vertical="top" wrapText="1"/>
    </xf>
    <xf numFmtId="164" fontId="3" fillId="0" borderId="15" xfId="0" applyNumberFormat="1" applyFont="1" applyFill="1" applyBorder="1" applyAlignment="1">
      <alignment horizontal="center" vertical="top" wrapText="1"/>
    </xf>
    <xf numFmtId="164" fontId="3" fillId="0" borderId="37" xfId="0" applyNumberFormat="1" applyFont="1" applyFill="1" applyBorder="1" applyAlignment="1">
      <alignment horizontal="center" vertical="top" wrapText="1"/>
    </xf>
    <xf numFmtId="164" fontId="3" fillId="0" borderId="14"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0" fontId="1" fillId="0" borderId="0" xfId="0" applyFont="1" applyFill="1" applyBorder="1" applyAlignment="1">
      <alignment vertical="top"/>
    </xf>
    <xf numFmtId="0" fontId="1" fillId="0" borderId="0" xfId="0" applyFont="1" applyFill="1" applyBorder="1" applyAlignment="1">
      <alignment horizontal="center" vertical="top"/>
    </xf>
    <xf numFmtId="0" fontId="4" fillId="0" borderId="0" xfId="0" applyNumberFormat="1"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xf>
    <xf numFmtId="0" fontId="4" fillId="0" borderId="0" xfId="0" applyFont="1" applyFill="1" applyAlignment="1">
      <alignment vertical="top"/>
    </xf>
    <xf numFmtId="0" fontId="1" fillId="0" borderId="0" xfId="0" applyFont="1" applyFill="1" applyAlignment="1">
      <alignment vertical="top"/>
    </xf>
    <xf numFmtId="164" fontId="23" fillId="0" borderId="0" xfId="0" applyNumberFormat="1" applyFont="1" applyFill="1" applyBorder="1" applyAlignment="1">
      <alignment horizontal="center" vertical="top"/>
    </xf>
    <xf numFmtId="164" fontId="23" fillId="0" borderId="0" xfId="0" applyNumberFormat="1" applyFont="1" applyFill="1" applyBorder="1" applyAlignment="1">
      <alignment vertical="top"/>
    </xf>
    <xf numFmtId="164" fontId="4" fillId="0" borderId="0" xfId="0" applyNumberFormat="1" applyFont="1" applyFill="1" applyAlignment="1">
      <alignment horizontal="center" vertical="top"/>
    </xf>
    <xf numFmtId="0" fontId="13" fillId="0" borderId="0" xfId="0" applyFont="1" applyFill="1"/>
    <xf numFmtId="0" fontId="13" fillId="0" borderId="0" xfId="0" applyFont="1" applyFill="1" applyAlignment="1">
      <alignment horizontal="center"/>
    </xf>
    <xf numFmtId="0" fontId="13" fillId="0" borderId="0" xfId="0" applyFont="1" applyFill="1" applyBorder="1"/>
    <xf numFmtId="0" fontId="13" fillId="0" borderId="0" xfId="0" applyFont="1" applyFill="1" applyBorder="1" applyAlignment="1">
      <alignment horizontal="center"/>
    </xf>
    <xf numFmtId="0" fontId="14" fillId="0" borderId="0" xfId="0" applyFont="1" applyFill="1" applyBorder="1"/>
    <xf numFmtId="0" fontId="14" fillId="0" borderId="0" xfId="0" applyFont="1" applyFill="1" applyAlignment="1">
      <alignment horizontal="center"/>
    </xf>
    <xf numFmtId="0" fontId="21" fillId="0" borderId="0" xfId="0" applyFont="1" applyFill="1" applyBorder="1"/>
    <xf numFmtId="165" fontId="21" fillId="0" borderId="0" xfId="0" applyNumberFormat="1" applyFont="1" applyFill="1" applyBorder="1" applyAlignment="1">
      <alignment horizontal="center"/>
    </xf>
    <xf numFmtId="165" fontId="13" fillId="0" borderId="0" xfId="0" applyNumberFormat="1" applyFont="1" applyFill="1" applyBorder="1" applyAlignment="1">
      <alignment horizontal="center"/>
    </xf>
    <xf numFmtId="49" fontId="5" fillId="2" borderId="46" xfId="0" applyNumberFormat="1" applyFont="1" applyFill="1" applyBorder="1" applyAlignment="1">
      <alignment vertical="top"/>
    </xf>
    <xf numFmtId="49" fontId="5" fillId="8" borderId="29" xfId="0" applyNumberFormat="1" applyFont="1" applyFill="1" applyBorder="1" applyAlignment="1">
      <alignment vertical="top" wrapText="1"/>
    </xf>
    <xf numFmtId="165" fontId="1" fillId="0" borderId="36" xfId="0" applyNumberFormat="1" applyFont="1" applyFill="1" applyBorder="1" applyAlignment="1">
      <alignment vertical="center" textRotation="90"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5" fontId="3" fillId="2" borderId="18" xfId="0" applyNumberFormat="1" applyFont="1" applyFill="1" applyBorder="1" applyAlignment="1">
      <alignment horizontal="center" vertical="top"/>
    </xf>
    <xf numFmtId="0" fontId="22" fillId="0" borderId="4" xfId="0" applyFont="1" applyFill="1" applyBorder="1" applyAlignment="1">
      <alignment horizontal="center" vertical="top" wrapText="1"/>
    </xf>
    <xf numFmtId="0" fontId="22" fillId="0" borderId="10" xfId="0" applyFont="1" applyFill="1" applyBorder="1" applyAlignment="1">
      <alignment horizontal="center" vertical="top" wrapText="1"/>
    </xf>
    <xf numFmtId="0" fontId="22" fillId="0" borderId="49" xfId="0" applyFont="1" applyFill="1" applyBorder="1" applyAlignment="1">
      <alignment horizontal="center" vertical="top" wrapText="1"/>
    </xf>
    <xf numFmtId="0" fontId="22" fillId="4" borderId="40" xfId="0" applyFont="1" applyFill="1" applyBorder="1" applyAlignment="1">
      <alignment horizontal="center" vertical="top" wrapText="1"/>
    </xf>
    <xf numFmtId="0" fontId="22" fillId="0" borderId="42" xfId="0" applyFont="1" applyFill="1" applyBorder="1" applyAlignment="1">
      <alignment horizontal="center" vertical="top" wrapText="1"/>
    </xf>
    <xf numFmtId="0" fontId="22" fillId="0" borderId="41" xfId="0" applyFont="1" applyFill="1" applyBorder="1" applyAlignment="1">
      <alignment horizontal="center" vertical="top" wrapText="1"/>
    </xf>
    <xf numFmtId="0" fontId="22" fillId="0" borderId="40" xfId="0" applyFont="1" applyFill="1" applyBorder="1" applyAlignment="1">
      <alignment horizontal="center" vertical="top" wrapText="1"/>
    </xf>
    <xf numFmtId="165" fontId="3" fillId="2" borderId="19" xfId="0" applyNumberFormat="1" applyFont="1" applyFill="1" applyBorder="1" applyAlignment="1">
      <alignment horizontal="center" vertical="top"/>
    </xf>
    <xf numFmtId="0" fontId="16" fillId="0" borderId="40" xfId="0"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164" fontId="3" fillId="4" borderId="0" xfId="0" applyNumberFormat="1" applyFont="1" applyFill="1" applyBorder="1" applyAlignment="1">
      <alignment horizontal="center" vertical="top" wrapText="1"/>
    </xf>
    <xf numFmtId="165" fontId="1" fillId="0" borderId="41" xfId="0" applyNumberFormat="1" applyFont="1" applyBorder="1" applyAlignment="1">
      <alignment horizontal="center" vertical="top"/>
    </xf>
    <xf numFmtId="165" fontId="1" fillId="0" borderId="49" xfId="0" applyNumberFormat="1" applyFont="1" applyBorder="1" applyAlignment="1">
      <alignment horizontal="center" vertical="top"/>
    </xf>
    <xf numFmtId="164" fontId="7" fillId="0" borderId="2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164" fontId="7" fillId="0" borderId="59" xfId="0" applyNumberFormat="1" applyFont="1" applyBorder="1" applyAlignment="1">
      <alignment horizontal="center" vertical="center" textRotation="90" wrapText="1"/>
    </xf>
    <xf numFmtId="164" fontId="1" fillId="0" borderId="59" xfId="0" applyNumberFormat="1" applyFont="1" applyFill="1" applyBorder="1" applyAlignment="1">
      <alignment horizontal="center" vertical="top" wrapText="1"/>
    </xf>
    <xf numFmtId="165" fontId="1" fillId="0" borderId="72" xfId="0" applyNumberFormat="1" applyFont="1" applyBorder="1" applyAlignment="1">
      <alignment horizontal="center" vertical="top"/>
    </xf>
    <xf numFmtId="0" fontId="1" fillId="4" borderId="72" xfId="0" applyFont="1" applyFill="1" applyBorder="1" applyAlignment="1">
      <alignment horizontal="center" vertical="top" wrapText="1"/>
    </xf>
    <xf numFmtId="164" fontId="1" fillId="4" borderId="0" xfId="1" applyNumberFormat="1" applyFont="1" applyFill="1" applyBorder="1" applyAlignment="1">
      <alignment horizontal="center" vertical="top"/>
    </xf>
    <xf numFmtId="164" fontId="15" fillId="7" borderId="13" xfId="0" applyNumberFormat="1" applyFont="1" applyFill="1" applyBorder="1" applyAlignment="1">
      <alignment horizontal="center" vertical="top" wrapText="1"/>
    </xf>
    <xf numFmtId="164" fontId="15" fillId="5" borderId="13"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1" fillId="4" borderId="51" xfId="1" applyNumberFormat="1" applyFont="1" applyFill="1" applyBorder="1" applyAlignment="1">
      <alignment horizontal="center" vertical="top"/>
    </xf>
    <xf numFmtId="164" fontId="3" fillId="8" borderId="73"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164" fontId="3" fillId="7" borderId="58"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0" fontId="1" fillId="0" borderId="35" xfId="0" applyFont="1" applyBorder="1" applyAlignment="1">
      <alignment horizontal="center" vertical="center" textRotation="90" wrapText="1"/>
    </xf>
    <xf numFmtId="166" fontId="1" fillId="10" borderId="43" xfId="1" applyFont="1" applyFill="1" applyBorder="1" applyAlignment="1">
      <alignment vertical="top" wrapText="1"/>
    </xf>
    <xf numFmtId="166" fontId="1" fillId="10" borderId="14" xfId="1" applyFont="1" applyFill="1" applyBorder="1" applyAlignment="1">
      <alignment horizontal="center" vertical="top" wrapText="1"/>
    </xf>
    <xf numFmtId="0" fontId="4" fillId="4" borderId="37" xfId="0" applyFont="1" applyFill="1" applyBorder="1" applyAlignment="1">
      <alignment horizontal="center" vertical="top" wrapText="1"/>
    </xf>
    <xf numFmtId="0" fontId="4" fillId="4" borderId="19" xfId="0" applyFont="1" applyFill="1" applyBorder="1" applyAlignment="1">
      <alignment horizontal="center" vertical="top" wrapText="1"/>
    </xf>
    <xf numFmtId="0" fontId="1" fillId="4" borderId="54"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60" xfId="0" applyFont="1" applyFill="1" applyBorder="1" applyAlignment="1">
      <alignment horizontal="center" vertical="center"/>
    </xf>
    <xf numFmtId="0" fontId="1" fillId="4" borderId="63" xfId="0" applyFont="1" applyFill="1" applyBorder="1" applyAlignment="1">
      <alignment vertical="top" wrapText="1"/>
    </xf>
    <xf numFmtId="0" fontId="26" fillId="4" borderId="0" xfId="0" applyFont="1" applyFill="1"/>
    <xf numFmtId="164" fontId="1" fillId="4" borderId="0" xfId="0" applyNumberFormat="1" applyFont="1" applyFill="1" applyBorder="1" applyAlignment="1">
      <alignment vertical="top"/>
    </xf>
    <xf numFmtId="0" fontId="1" fillId="0" borderId="53" xfId="0" applyFont="1" applyFill="1" applyBorder="1" applyAlignment="1">
      <alignment horizontal="center" vertical="top" wrapText="1"/>
    </xf>
    <xf numFmtId="0" fontId="1" fillId="4" borderId="60" xfId="0" applyFont="1" applyFill="1" applyBorder="1" applyAlignment="1">
      <alignment horizontal="center" vertical="top" wrapText="1"/>
    </xf>
    <xf numFmtId="0" fontId="1" fillId="0" borderId="81" xfId="0" applyFont="1" applyFill="1" applyBorder="1" applyAlignment="1">
      <alignment horizontal="center" vertical="top" wrapText="1"/>
    </xf>
    <xf numFmtId="165" fontId="3" fillId="2" borderId="37" xfId="0" applyNumberFormat="1" applyFont="1" applyFill="1" applyBorder="1" applyAlignment="1">
      <alignment horizontal="center" vertical="top"/>
    </xf>
    <xf numFmtId="0" fontId="1" fillId="4" borderId="68" xfId="0"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8" borderId="21" xfId="0" applyNumberFormat="1" applyFont="1" applyFill="1" applyBorder="1" applyAlignment="1">
      <alignment horizontal="center" vertical="top"/>
    </xf>
    <xf numFmtId="165" fontId="3" fillId="4" borderId="5" xfId="0" applyNumberFormat="1"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0" fontId="13" fillId="4" borderId="0" xfId="0" applyFont="1" applyFill="1" applyBorder="1" applyAlignment="1">
      <alignment horizontal="left"/>
    </xf>
    <xf numFmtId="0" fontId="1" fillId="0" borderId="39" xfId="0" applyFont="1" applyBorder="1" applyAlignment="1">
      <alignment horizontal="center" vertical="top"/>
    </xf>
    <xf numFmtId="49" fontId="3" fillId="8"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1" fillId="0" borderId="33"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0" borderId="5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164" fontId="1" fillId="0" borderId="72"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center"/>
    </xf>
    <xf numFmtId="0" fontId="1" fillId="4" borderId="63" xfId="0" applyFont="1" applyFill="1" applyBorder="1" applyAlignment="1">
      <alignment horizontal="center" vertical="center"/>
    </xf>
    <xf numFmtId="0" fontId="1" fillId="4" borderId="52" xfId="0" applyFont="1" applyFill="1" applyBorder="1" applyAlignment="1">
      <alignment horizontal="center" vertical="top"/>
    </xf>
    <xf numFmtId="0" fontId="1" fillId="4" borderId="69" xfId="0" applyFont="1" applyFill="1" applyBorder="1" applyAlignment="1">
      <alignment horizontal="center" vertical="top"/>
    </xf>
    <xf numFmtId="0" fontId="16" fillId="3" borderId="5" xfId="0" applyFont="1" applyFill="1" applyBorder="1" applyAlignment="1">
      <alignment horizontal="center" vertical="top"/>
    </xf>
    <xf numFmtId="0" fontId="16" fillId="3" borderId="11" xfId="0" applyFont="1" applyFill="1" applyBorder="1" applyAlignment="1">
      <alignment horizontal="center" vertical="top"/>
    </xf>
    <xf numFmtId="0" fontId="16" fillId="0" borderId="11" xfId="0" applyFont="1" applyFill="1" applyBorder="1" applyAlignment="1">
      <alignment horizontal="center" vertical="top"/>
    </xf>
    <xf numFmtId="0" fontId="16" fillId="0" borderId="17" xfId="0" applyFont="1" applyFill="1" applyBorder="1" applyAlignment="1">
      <alignment horizontal="center" vertical="top"/>
    </xf>
    <xf numFmtId="0" fontId="29" fillId="0" borderId="7" xfId="0" applyFont="1" applyFill="1" applyBorder="1" applyAlignment="1">
      <alignment horizontal="center" vertical="top" wrapText="1"/>
    </xf>
    <xf numFmtId="0" fontId="29" fillId="0" borderId="50" xfId="0" applyFont="1" applyFill="1" applyBorder="1" applyAlignment="1">
      <alignment horizontal="center" vertical="top" wrapText="1"/>
    </xf>
    <xf numFmtId="0" fontId="16" fillId="4" borderId="13" xfId="0" applyFont="1" applyFill="1" applyBorder="1" applyAlignment="1">
      <alignment horizontal="center" vertical="top" wrapText="1"/>
    </xf>
    <xf numFmtId="0" fontId="16" fillId="4" borderId="53" xfId="0" applyFont="1" applyFill="1" applyBorder="1" applyAlignment="1">
      <alignment horizontal="center" vertical="top" wrapText="1"/>
    </xf>
    <xf numFmtId="0" fontId="16" fillId="4" borderId="17" xfId="0" applyFont="1" applyFill="1" applyBorder="1" applyAlignment="1">
      <alignment horizontal="center" vertical="top" wrapText="1"/>
    </xf>
    <xf numFmtId="0" fontId="16" fillId="0" borderId="17" xfId="0" applyFont="1" applyFill="1" applyBorder="1" applyAlignment="1">
      <alignment horizontal="center" vertical="top" wrapText="1"/>
    </xf>
    <xf numFmtId="0" fontId="16" fillId="0" borderId="13" xfId="0" applyFont="1" applyFill="1" applyBorder="1" applyAlignment="1">
      <alignment horizontal="center" vertical="top" wrapText="1"/>
    </xf>
    <xf numFmtId="49" fontId="16" fillId="0" borderId="5" xfId="0" applyNumberFormat="1" applyFont="1" applyFill="1" applyBorder="1" applyAlignment="1">
      <alignment horizontal="center" vertical="top"/>
    </xf>
    <xf numFmtId="49" fontId="16" fillId="0" borderId="53" xfId="0" applyNumberFormat="1" applyFont="1" applyFill="1" applyBorder="1" applyAlignment="1">
      <alignment horizontal="center" vertical="top"/>
    </xf>
    <xf numFmtId="49" fontId="16" fillId="0" borderId="11" xfId="0" applyNumberFormat="1" applyFont="1" applyFill="1" applyBorder="1" applyAlignment="1">
      <alignment horizontal="center" vertical="top"/>
    </xf>
    <xf numFmtId="49" fontId="16" fillId="0" borderId="13" xfId="0" applyNumberFormat="1" applyFont="1" applyFill="1" applyBorder="1" applyAlignment="1">
      <alignment horizontal="center" vertical="top"/>
    </xf>
    <xf numFmtId="0" fontId="25" fillId="0" borderId="50" xfId="0" applyFont="1" applyFill="1" applyBorder="1" applyAlignment="1">
      <alignment horizontal="center" vertical="top" wrapText="1"/>
    </xf>
    <xf numFmtId="0" fontId="25" fillId="0" borderId="11" xfId="0" applyFont="1" applyFill="1" applyBorder="1" applyAlignment="1">
      <alignment horizontal="center" vertical="top" wrapText="1"/>
    </xf>
    <xf numFmtId="0" fontId="25" fillId="0" borderId="5" xfId="0" applyFont="1" applyFill="1" applyBorder="1" applyAlignment="1">
      <alignment horizontal="center" vertical="top" wrapText="1"/>
    </xf>
    <xf numFmtId="0" fontId="25" fillId="0" borderId="17" xfId="0" applyFont="1" applyFill="1" applyBorder="1" applyAlignment="1">
      <alignment horizontal="center" vertical="top" wrapText="1"/>
    </xf>
    <xf numFmtId="0" fontId="25" fillId="0" borderId="53" xfId="0" applyFont="1" applyFill="1" applyBorder="1" applyAlignment="1">
      <alignment horizontal="center" vertical="top" wrapText="1"/>
    </xf>
    <xf numFmtId="0" fontId="25" fillId="4" borderId="50" xfId="0" applyFont="1" applyFill="1" applyBorder="1" applyAlignment="1">
      <alignment horizontal="center" vertical="top" wrapText="1"/>
    </xf>
    <xf numFmtId="0" fontId="16" fillId="4" borderId="5" xfId="0" applyFont="1" applyFill="1" applyBorder="1" applyAlignment="1">
      <alignment horizontal="center" vertical="top" wrapText="1"/>
    </xf>
    <xf numFmtId="0" fontId="16" fillId="4" borderId="11" xfId="0" applyFont="1" applyFill="1" applyBorder="1" applyAlignment="1">
      <alignment horizontal="center" vertical="top" wrapText="1"/>
    </xf>
    <xf numFmtId="0" fontId="16" fillId="0" borderId="50" xfId="0" applyFont="1" applyFill="1" applyBorder="1" applyAlignment="1">
      <alignment horizontal="center" vertical="top" wrapText="1"/>
    </xf>
    <xf numFmtId="0" fontId="25" fillId="4" borderId="11" xfId="0" applyFont="1" applyFill="1" applyBorder="1" applyAlignment="1">
      <alignment horizontal="center" vertical="top" wrapText="1"/>
    </xf>
    <xf numFmtId="0" fontId="28" fillId="0" borderId="5" xfId="0" applyFont="1" applyBorder="1" applyAlignment="1">
      <alignment horizontal="center" vertical="top" wrapText="1"/>
    </xf>
    <xf numFmtId="0" fontId="28" fillId="0" borderId="53" xfId="0" applyFont="1" applyBorder="1" applyAlignment="1">
      <alignment horizontal="center" vertical="top" wrapText="1"/>
    </xf>
    <xf numFmtId="0" fontId="28" fillId="0" borderId="50" xfId="0" applyFont="1" applyBorder="1" applyAlignment="1">
      <alignment horizontal="center" vertical="top" wrapText="1"/>
    </xf>
    <xf numFmtId="0" fontId="28" fillId="0" borderId="11" xfId="0" applyFont="1" applyBorder="1" applyAlignment="1">
      <alignment horizontal="center" vertical="top" wrapText="1"/>
    </xf>
    <xf numFmtId="0" fontId="28" fillId="0" borderId="17" xfId="0" applyFont="1" applyBorder="1" applyAlignment="1">
      <alignment horizontal="center" vertical="top" wrapText="1"/>
    </xf>
    <xf numFmtId="165" fontId="16" fillId="0" borderId="0" xfId="0" applyNumberFormat="1" applyFont="1" applyFill="1" applyBorder="1" applyAlignment="1">
      <alignment horizontal="center" vertical="top"/>
    </xf>
    <xf numFmtId="0" fontId="27" fillId="3" borderId="0" xfId="0" applyFont="1" applyFill="1" applyBorder="1" applyAlignment="1">
      <alignment horizontal="center" vertical="center" wrapText="1"/>
    </xf>
    <xf numFmtId="165" fontId="27" fillId="3" borderId="0" xfId="0" applyNumberFormat="1" applyFont="1" applyFill="1" applyBorder="1" applyAlignment="1">
      <alignment horizontal="center" vertical="top" wrapText="1"/>
    </xf>
    <xf numFmtId="165" fontId="16" fillId="3" borderId="0" xfId="0" applyNumberFormat="1" applyFont="1" applyFill="1" applyBorder="1" applyAlignment="1">
      <alignment horizontal="center" vertical="top" wrapText="1"/>
    </xf>
    <xf numFmtId="165" fontId="27" fillId="4" borderId="0" xfId="0" applyNumberFormat="1" applyFont="1" applyFill="1" applyBorder="1" applyAlignment="1">
      <alignment horizontal="center" vertical="top" wrapText="1"/>
    </xf>
    <xf numFmtId="0" fontId="25" fillId="0" borderId="0" xfId="0" applyFont="1" applyBorder="1" applyAlignment="1">
      <alignment horizontal="center" vertical="top"/>
    </xf>
    <xf numFmtId="0" fontId="28" fillId="0" borderId="0" xfId="0" applyFont="1" applyBorder="1" applyAlignment="1">
      <alignment horizontal="center"/>
    </xf>
    <xf numFmtId="0" fontId="16" fillId="4" borderId="49" xfId="0" applyFont="1" applyFill="1" applyBorder="1" applyAlignment="1">
      <alignment horizontal="center" vertical="top" wrapText="1"/>
    </xf>
    <xf numFmtId="0" fontId="16" fillId="4" borderId="50" xfId="0" applyFont="1" applyFill="1" applyBorder="1" applyAlignment="1">
      <alignment horizontal="center" vertical="top" wrapText="1"/>
    </xf>
    <xf numFmtId="165" fontId="16" fillId="0" borderId="52" xfId="0" applyNumberFormat="1" applyFont="1" applyBorder="1" applyAlignment="1">
      <alignment horizontal="center" vertical="top"/>
    </xf>
    <xf numFmtId="165" fontId="16" fillId="0" borderId="69" xfId="0" applyNumberFormat="1" applyFont="1" applyBorder="1" applyAlignment="1">
      <alignment horizontal="center" vertical="top"/>
    </xf>
    <xf numFmtId="0" fontId="16" fillId="0" borderId="4" xfId="0" applyFont="1" applyBorder="1" applyAlignment="1">
      <alignment horizontal="center" vertical="top"/>
    </xf>
    <xf numFmtId="0" fontId="16" fillId="0" borderId="45" xfId="0" applyFont="1" applyBorder="1" applyAlignment="1">
      <alignment horizontal="center" vertical="top"/>
    </xf>
    <xf numFmtId="0" fontId="4" fillId="4" borderId="48" xfId="0" applyFont="1" applyFill="1" applyBorder="1" applyAlignment="1">
      <alignment horizontal="left" vertical="top" wrapText="1"/>
    </xf>
    <xf numFmtId="0" fontId="1" fillId="4" borderId="30" xfId="0" applyFont="1" applyFill="1" applyBorder="1" applyAlignment="1">
      <alignment horizontal="center" vertical="top" wrapText="1"/>
    </xf>
    <xf numFmtId="0" fontId="16" fillId="4" borderId="51" xfId="0" applyFont="1" applyFill="1" applyBorder="1" applyAlignment="1">
      <alignment horizontal="center" vertical="top"/>
    </xf>
    <xf numFmtId="165" fontId="16" fillId="4" borderId="51" xfId="0" applyNumberFormat="1" applyFont="1" applyFill="1" applyBorder="1" applyAlignment="1">
      <alignment horizontal="center" vertical="top"/>
    </xf>
    <xf numFmtId="165" fontId="16" fillId="4" borderId="52" xfId="0" applyNumberFormat="1" applyFont="1" applyFill="1" applyBorder="1" applyAlignment="1">
      <alignment horizontal="center" vertical="top"/>
    </xf>
    <xf numFmtId="165" fontId="16" fillId="4" borderId="69" xfId="0" applyNumberFormat="1" applyFont="1" applyFill="1" applyBorder="1" applyAlignment="1">
      <alignment horizontal="center" vertical="top"/>
    </xf>
    <xf numFmtId="0" fontId="1" fillId="0" borderId="28" xfId="0" applyFont="1" applyFill="1" applyBorder="1" applyAlignment="1">
      <alignment vertical="top" wrapText="1"/>
    </xf>
    <xf numFmtId="0" fontId="1" fillId="0" borderId="41" xfId="0" applyFont="1" applyFill="1" applyBorder="1" applyAlignment="1">
      <alignment vertical="top" wrapText="1"/>
    </xf>
    <xf numFmtId="0" fontId="1" fillId="4" borderId="51" xfId="0" applyFont="1" applyFill="1" applyBorder="1" applyAlignment="1">
      <alignment vertical="top" wrapText="1"/>
    </xf>
    <xf numFmtId="0" fontId="16" fillId="4" borderId="71" xfId="0" applyFont="1" applyFill="1" applyBorder="1" applyAlignment="1">
      <alignment horizontal="center" vertical="top" wrapText="1"/>
    </xf>
    <xf numFmtId="0" fontId="16" fillId="4" borderId="1" xfId="0" applyFont="1" applyFill="1" applyBorder="1" applyAlignment="1">
      <alignment horizontal="center" vertical="top" wrapText="1"/>
    </xf>
    <xf numFmtId="165" fontId="1" fillId="4" borderId="34" xfId="0" applyNumberFormat="1" applyFont="1" applyFill="1" applyBorder="1" applyAlignment="1">
      <alignment horizontal="center" vertical="top"/>
    </xf>
    <xf numFmtId="165" fontId="1" fillId="4" borderId="70" xfId="0" applyNumberFormat="1" applyFont="1" applyFill="1" applyBorder="1" applyAlignment="1">
      <alignment horizontal="center" vertical="top"/>
    </xf>
    <xf numFmtId="0" fontId="1" fillId="4" borderId="82" xfId="0" applyFont="1" applyFill="1" applyBorder="1" applyAlignment="1">
      <alignment vertical="top"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2" fillId="8" borderId="27" xfId="0" applyNumberFormat="1" applyFont="1" applyFill="1" applyBorder="1" applyAlignment="1">
      <alignment vertical="top"/>
    </xf>
    <xf numFmtId="49" fontId="32" fillId="2" borderId="4" xfId="0" applyNumberFormat="1" applyFont="1" applyFill="1" applyBorder="1" applyAlignment="1">
      <alignment vertical="top"/>
    </xf>
    <xf numFmtId="49" fontId="32" fillId="3" borderId="38" xfId="0" applyNumberFormat="1" applyFont="1" applyFill="1" applyBorder="1" applyAlignment="1">
      <alignment vertical="top"/>
    </xf>
    <xf numFmtId="0" fontId="16" fillId="0" borderId="40" xfId="0" applyFont="1" applyBorder="1" applyAlignment="1">
      <alignment horizontal="center" vertical="top"/>
    </xf>
    <xf numFmtId="165" fontId="16" fillId="0" borderId="40" xfId="0" applyNumberFormat="1" applyFont="1" applyBorder="1" applyAlignment="1">
      <alignment horizontal="center" vertical="top"/>
    </xf>
    <xf numFmtId="165" fontId="16" fillId="0" borderId="4" xfId="0" applyNumberFormat="1" applyFont="1" applyBorder="1" applyAlignment="1">
      <alignment horizontal="center" vertical="top"/>
    </xf>
    <xf numFmtId="165" fontId="16" fillId="0" borderId="45" xfId="0" applyNumberFormat="1" applyFont="1" applyBorder="1" applyAlignment="1">
      <alignment horizontal="center" vertical="top"/>
    </xf>
    <xf numFmtId="165" fontId="16" fillId="0" borderId="39" xfId="0" applyNumberFormat="1" applyFont="1" applyBorder="1" applyAlignment="1">
      <alignment horizontal="center" vertical="top"/>
    </xf>
    <xf numFmtId="0" fontId="25" fillId="0" borderId="40" xfId="0" applyFont="1" applyFill="1" applyBorder="1" applyAlignment="1">
      <alignment vertical="top" wrapText="1"/>
    </xf>
    <xf numFmtId="0" fontId="25" fillId="0" borderId="27" xfId="0" applyFont="1" applyFill="1" applyBorder="1" applyAlignment="1">
      <alignment horizontal="center" vertical="top" wrapText="1"/>
    </xf>
    <xf numFmtId="0" fontId="25" fillId="0" borderId="4" xfId="0" applyFont="1" applyFill="1" applyBorder="1" applyAlignment="1">
      <alignment horizontal="center" vertical="top" wrapText="1"/>
    </xf>
    <xf numFmtId="0" fontId="33" fillId="0" borderId="0" xfId="0" applyFont="1" applyBorder="1"/>
    <xf numFmtId="0" fontId="33" fillId="0" borderId="0" xfId="0" applyFont="1"/>
    <xf numFmtId="0" fontId="16" fillId="0" borderId="40" xfId="0" applyFont="1" applyFill="1" applyBorder="1" applyAlignment="1">
      <alignment vertical="top"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5" fontId="16" fillId="0" borderId="9" xfId="0" applyNumberFormat="1" applyFont="1" applyFill="1" applyBorder="1" applyAlignment="1">
      <alignment horizontal="center" vertical="top" wrapText="1"/>
    </xf>
    <xf numFmtId="165" fontId="16" fillId="4" borderId="8" xfId="0" applyNumberFormat="1" applyFont="1" applyFill="1" applyBorder="1" applyAlignment="1">
      <alignment horizontal="center" vertical="top" wrapText="1"/>
    </xf>
    <xf numFmtId="0" fontId="16" fillId="0" borderId="81" xfId="0" applyFont="1" applyFill="1" applyBorder="1" applyAlignment="1">
      <alignment horizontal="center" vertical="top" wrapText="1"/>
    </xf>
    <xf numFmtId="0" fontId="16" fillId="0" borderId="28" xfId="0"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4" borderId="7" xfId="0" applyFont="1" applyFill="1" applyBorder="1" applyAlignment="1">
      <alignment horizontal="center" vertical="top" wrapText="1"/>
    </xf>
    <xf numFmtId="0" fontId="16" fillId="4" borderId="44" xfId="0" applyFont="1" applyFill="1" applyBorder="1" applyAlignment="1">
      <alignment horizontal="center" vertical="top" wrapText="1"/>
    </xf>
    <xf numFmtId="165" fontId="16" fillId="0" borderId="44" xfId="0" applyNumberFormat="1" applyFont="1" applyFill="1" applyBorder="1" applyAlignment="1">
      <alignment horizontal="center" vertical="top" wrapText="1"/>
    </xf>
    <xf numFmtId="165" fontId="16" fillId="0" borderId="26" xfId="0" applyNumberFormat="1" applyFont="1" applyFill="1" applyBorder="1" applyAlignment="1">
      <alignment horizontal="center" vertical="top" wrapText="1"/>
    </xf>
    <xf numFmtId="165" fontId="16" fillId="0" borderId="56" xfId="0" applyNumberFormat="1" applyFont="1" applyFill="1" applyBorder="1" applyAlignment="1">
      <alignment horizontal="center" vertical="top" wrapText="1"/>
    </xf>
    <xf numFmtId="0" fontId="16" fillId="4" borderId="6" xfId="0" applyFont="1" applyFill="1" applyBorder="1" applyAlignment="1">
      <alignment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0" fontId="16" fillId="4" borderId="32" xfId="0" applyFont="1" applyFill="1" applyBorder="1" applyAlignment="1">
      <alignment vertical="top" wrapText="1"/>
    </xf>
    <xf numFmtId="0" fontId="25" fillId="4" borderId="5" xfId="0" applyFont="1" applyFill="1" applyBorder="1" applyAlignment="1">
      <alignment horizontal="center" vertical="top" wrapText="1"/>
    </xf>
    <xf numFmtId="0" fontId="1" fillId="0" borderId="57" xfId="0" applyFont="1" applyFill="1" applyBorder="1" applyAlignment="1">
      <alignment horizontal="center" vertical="top" wrapText="1"/>
    </xf>
    <xf numFmtId="49" fontId="27" fillId="4" borderId="28" xfId="0" applyNumberFormat="1" applyFont="1" applyFill="1" applyBorder="1" applyAlignment="1">
      <alignment horizontal="center" vertical="top"/>
    </xf>
    <xf numFmtId="164" fontId="27" fillId="4" borderId="42" xfId="0" applyNumberFormat="1" applyFont="1" applyFill="1" applyBorder="1" applyAlignment="1">
      <alignment horizontal="center" vertical="top"/>
    </xf>
    <xf numFmtId="164" fontId="27" fillId="4" borderId="10" xfId="0" applyNumberFormat="1" applyFont="1" applyFill="1" applyBorder="1" applyAlignment="1">
      <alignment horizontal="center" vertical="top"/>
    </xf>
    <xf numFmtId="164" fontId="27" fillId="4" borderId="47" xfId="0" applyNumberFormat="1" applyFont="1" applyFill="1" applyBorder="1" applyAlignment="1">
      <alignment horizontal="center" vertical="top"/>
    </xf>
    <xf numFmtId="164" fontId="27" fillId="4" borderId="0" xfId="0" applyNumberFormat="1" applyFont="1" applyFill="1" applyBorder="1" applyAlignment="1">
      <alignment horizontal="center" vertical="top"/>
    </xf>
    <xf numFmtId="0" fontId="16" fillId="0" borderId="42" xfId="0" applyFont="1" applyBorder="1" applyAlignment="1">
      <alignment vertical="top" wrapText="1"/>
    </xf>
    <xf numFmtId="0" fontId="16" fillId="0" borderId="42" xfId="0" applyFont="1" applyBorder="1" applyAlignment="1">
      <alignment horizontal="center" vertical="top"/>
    </xf>
    <xf numFmtId="164" fontId="34" fillId="4" borderId="42" xfId="0" applyNumberFormat="1" applyFont="1" applyFill="1" applyBorder="1" applyAlignment="1">
      <alignment horizontal="center" vertical="top"/>
    </xf>
    <xf numFmtId="164" fontId="34" fillId="4" borderId="10" xfId="0" applyNumberFormat="1" applyFont="1" applyFill="1" applyBorder="1" applyAlignment="1">
      <alignment horizontal="center" vertical="top"/>
    </xf>
    <xf numFmtId="164" fontId="34" fillId="4" borderId="47" xfId="0" applyNumberFormat="1" applyFont="1" applyFill="1" applyBorder="1" applyAlignment="1">
      <alignment horizontal="center" vertical="top"/>
    </xf>
    <xf numFmtId="164" fontId="16" fillId="4" borderId="9" xfId="1" applyNumberFormat="1" applyFont="1" applyFill="1" applyBorder="1" applyAlignment="1">
      <alignment horizontal="center" vertical="top"/>
    </xf>
    <xf numFmtId="164" fontId="16" fillId="4" borderId="60" xfId="1"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2" xfId="0" applyFont="1" applyFill="1" applyBorder="1" applyAlignment="1">
      <alignment horizontal="center" vertical="top" wrapText="1"/>
    </xf>
    <xf numFmtId="0" fontId="1" fillId="0" borderId="42" xfId="0" applyFont="1" applyFill="1" applyBorder="1" applyAlignment="1">
      <alignment horizontal="center" vertical="top"/>
    </xf>
    <xf numFmtId="164" fontId="1" fillId="4" borderId="42" xfId="0" applyNumberFormat="1" applyFont="1" applyFill="1" applyBorder="1" applyAlignment="1">
      <alignment horizontal="center" vertical="top" wrapText="1"/>
    </xf>
    <xf numFmtId="164" fontId="16" fillId="4" borderId="10" xfId="0" applyNumberFormat="1" applyFont="1" applyFill="1" applyBorder="1" applyAlignment="1">
      <alignment horizontal="center" vertical="top" wrapText="1"/>
    </xf>
    <xf numFmtId="164" fontId="16" fillId="4" borderId="47"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47" xfId="0" applyNumberFormat="1" applyFont="1" applyFill="1" applyBorder="1" applyAlignment="1">
      <alignment horizontal="center" vertical="top" wrapText="1"/>
    </xf>
    <xf numFmtId="0" fontId="1" fillId="0" borderId="40" xfId="0" applyFont="1" applyFill="1" applyBorder="1" applyAlignment="1">
      <alignment horizontal="center" vertical="top"/>
    </xf>
    <xf numFmtId="164" fontId="1" fillId="4" borderId="40" xfId="0" applyNumberFormat="1" applyFont="1" applyFill="1" applyBorder="1" applyAlignment="1">
      <alignment horizontal="center" vertical="top" wrapText="1"/>
    </xf>
    <xf numFmtId="164" fontId="16" fillId="4" borderId="4" xfId="0" applyNumberFormat="1" applyFont="1" applyFill="1" applyBorder="1" applyAlignment="1">
      <alignment horizontal="center" vertical="top" wrapText="1"/>
    </xf>
    <xf numFmtId="164" fontId="16" fillId="4" borderId="45"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wrapText="1"/>
    </xf>
    <xf numFmtId="164" fontId="1" fillId="4" borderId="45"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0" fontId="16" fillId="0" borderId="41" xfId="0" applyFont="1" applyFill="1" applyBorder="1" applyAlignment="1">
      <alignment vertical="top" wrapText="1"/>
    </xf>
    <xf numFmtId="0" fontId="29" fillId="0" borderId="54" xfId="0" applyFont="1" applyFill="1" applyBorder="1" applyAlignment="1">
      <alignment horizontal="center" vertical="top" wrapText="1"/>
    </xf>
    <xf numFmtId="0" fontId="7" fillId="0" borderId="56"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0" borderId="50" xfId="0" applyFont="1" applyFill="1" applyBorder="1" applyAlignment="1">
      <alignment horizontal="left" vertical="top" wrapText="1"/>
    </xf>
    <xf numFmtId="165" fontId="16" fillId="0" borderId="4" xfId="0" applyNumberFormat="1" applyFont="1" applyBorder="1" applyAlignment="1">
      <alignment horizontal="center" vertical="top" wrapText="1"/>
    </xf>
    <xf numFmtId="165" fontId="16" fillId="0" borderId="45" xfId="0" applyNumberFormat="1" applyFont="1" applyBorder="1" applyAlignment="1">
      <alignment horizontal="center" vertical="top" wrapText="1"/>
    </xf>
    <xf numFmtId="0" fontId="1" fillId="0" borderId="47" xfId="0" applyFont="1" applyFill="1" applyBorder="1" applyAlignment="1">
      <alignment horizontal="left" vertical="top" wrapText="1"/>
    </xf>
    <xf numFmtId="0" fontId="35" fillId="0" borderId="42" xfId="0" applyFont="1" applyBorder="1" applyAlignment="1">
      <alignment horizontal="center" vertical="top"/>
    </xf>
    <xf numFmtId="0" fontId="3" fillId="4" borderId="42" xfId="0" applyFont="1" applyFill="1" applyBorder="1" applyAlignment="1">
      <alignment horizontal="right" vertical="top" wrapText="1"/>
    </xf>
    <xf numFmtId="0" fontId="5" fillId="4" borderId="42" xfId="0" applyFont="1" applyFill="1" applyBorder="1" applyAlignment="1">
      <alignment horizontal="right" vertical="top" wrapText="1"/>
    </xf>
    <xf numFmtId="165" fontId="3" fillId="4" borderId="42" xfId="0" applyNumberFormat="1" applyFont="1" applyFill="1" applyBorder="1" applyAlignment="1">
      <alignment horizontal="center" vertical="top" wrapText="1"/>
    </xf>
    <xf numFmtId="0" fontId="3" fillId="4" borderId="42" xfId="0" applyFont="1" applyFill="1" applyBorder="1" applyAlignment="1">
      <alignment horizontal="right" vertical="top"/>
    </xf>
    <xf numFmtId="165" fontId="3" fillId="4" borderId="42" xfId="0" applyNumberFormat="1" applyFont="1" applyFill="1" applyBorder="1" applyAlignment="1">
      <alignment horizontal="right" vertical="top" wrapText="1"/>
    </xf>
    <xf numFmtId="165" fontId="34" fillId="4" borderId="42" xfId="0" applyNumberFormat="1" applyFont="1" applyFill="1" applyBorder="1" applyAlignment="1">
      <alignment horizontal="right" vertical="top" wrapText="1"/>
    </xf>
    <xf numFmtId="165" fontId="1" fillId="0" borderId="42" xfId="0" applyNumberFormat="1" applyFont="1" applyFill="1" applyBorder="1" applyAlignment="1">
      <alignment horizontal="center" vertical="top" wrapText="1"/>
    </xf>
    <xf numFmtId="164" fontId="35" fillId="3" borderId="29" xfId="0" applyNumberFormat="1" applyFont="1" applyFill="1" applyBorder="1" applyAlignment="1">
      <alignment horizontal="center" vertical="top"/>
    </xf>
    <xf numFmtId="164" fontId="3" fillId="2" borderId="73" xfId="0" applyNumberFormat="1" applyFont="1" applyFill="1" applyBorder="1" applyAlignment="1">
      <alignment horizontal="center" vertical="top" wrapText="1"/>
    </xf>
    <xf numFmtId="164" fontId="16" fillId="4" borderId="4" xfId="1" applyNumberFormat="1" applyFont="1" applyFill="1" applyBorder="1" applyAlignment="1">
      <alignment horizontal="center" vertical="top"/>
    </xf>
    <xf numFmtId="164" fontId="16" fillId="4" borderId="45" xfId="1" applyNumberFormat="1" applyFont="1" applyFill="1" applyBorder="1" applyAlignment="1">
      <alignment horizontal="center" vertical="top"/>
    </xf>
    <xf numFmtId="0" fontId="16" fillId="4" borderId="53" xfId="0" applyFont="1" applyFill="1" applyBorder="1" applyAlignment="1">
      <alignment vertical="top" wrapText="1"/>
    </xf>
    <xf numFmtId="165" fontId="16" fillId="4" borderId="30" xfId="0" applyNumberFormat="1" applyFont="1" applyFill="1" applyBorder="1" applyAlignment="1">
      <alignment horizontal="left" vertical="top" wrapText="1"/>
    </xf>
    <xf numFmtId="165" fontId="34" fillId="4" borderId="42" xfId="0" applyNumberFormat="1" applyFont="1" applyFill="1" applyBorder="1" applyAlignment="1">
      <alignment horizontal="center" vertical="top"/>
    </xf>
    <xf numFmtId="165" fontId="34" fillId="4" borderId="10" xfId="0" applyNumberFormat="1" applyFont="1" applyFill="1" applyBorder="1" applyAlignment="1">
      <alignment horizontal="center" vertical="top"/>
    </xf>
    <xf numFmtId="165" fontId="34" fillId="4" borderId="47" xfId="0" applyNumberFormat="1" applyFont="1" applyFill="1" applyBorder="1" applyAlignment="1">
      <alignment horizontal="center" vertical="top"/>
    </xf>
    <xf numFmtId="165" fontId="34" fillId="4" borderId="0" xfId="0" applyNumberFormat="1" applyFont="1" applyFill="1" applyBorder="1" applyAlignment="1">
      <alignment horizontal="center" vertical="top"/>
    </xf>
    <xf numFmtId="166" fontId="16" fillId="10" borderId="78" xfId="1" applyFont="1" applyFill="1" applyBorder="1" applyAlignment="1">
      <alignment horizontal="center" vertical="top" wrapText="1"/>
    </xf>
    <xf numFmtId="166" fontId="16" fillId="10" borderId="88" xfId="1" applyFont="1" applyFill="1" applyBorder="1" applyAlignment="1">
      <alignment horizontal="center" vertical="top" wrapText="1"/>
    </xf>
    <xf numFmtId="0" fontId="35" fillId="4" borderId="12" xfId="0" applyFont="1" applyFill="1" applyBorder="1" applyAlignment="1">
      <alignment horizontal="center" vertical="top"/>
    </xf>
    <xf numFmtId="165" fontId="35" fillId="4" borderId="42" xfId="0" applyNumberFormat="1" applyFont="1" applyFill="1" applyBorder="1" applyAlignment="1">
      <alignment horizontal="center" vertical="top"/>
    </xf>
    <xf numFmtId="165" fontId="35" fillId="4" borderId="10" xfId="0" applyNumberFormat="1" applyFont="1" applyFill="1" applyBorder="1" applyAlignment="1">
      <alignment horizontal="center" vertical="top"/>
    </xf>
    <xf numFmtId="165" fontId="35" fillId="4" borderId="47" xfId="0" applyNumberFormat="1" applyFont="1" applyFill="1" applyBorder="1" applyAlignment="1">
      <alignment horizontal="center" vertical="top"/>
    </xf>
    <xf numFmtId="164" fontId="16" fillId="0" borderId="60" xfId="0" applyNumberFormat="1" applyFont="1" applyBorder="1" applyAlignment="1">
      <alignment horizontal="center" vertical="top" wrapText="1"/>
    </xf>
    <xf numFmtId="164" fontId="16" fillId="4" borderId="60" xfId="0" applyNumberFormat="1" applyFont="1" applyFill="1" applyBorder="1" applyAlignment="1">
      <alignment horizontal="center" vertical="top" wrapText="1"/>
    </xf>
    <xf numFmtId="165" fontId="3" fillId="4" borderId="5" xfId="0" applyNumberFormat="1"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0" fontId="4" fillId="4" borderId="48" xfId="0" applyFont="1" applyFill="1" applyBorder="1" applyAlignment="1">
      <alignment horizontal="left"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3" fillId="4" borderId="0" xfId="0" applyFont="1" applyFill="1" applyBorder="1" applyAlignment="1">
      <alignment horizontal="left"/>
    </xf>
    <xf numFmtId="165" fontId="16" fillId="4" borderId="30" xfId="0" applyNumberFormat="1" applyFont="1" applyFill="1" applyBorder="1" applyAlignment="1">
      <alignment horizontal="left" vertical="top" wrapText="1"/>
    </xf>
    <xf numFmtId="0" fontId="1" fillId="0" borderId="39" xfId="0" applyFont="1" applyBorder="1" applyAlignment="1">
      <alignment horizontal="center" vertical="top"/>
    </xf>
    <xf numFmtId="165" fontId="16" fillId="4" borderId="27" xfId="0" applyNumberFormat="1" applyFont="1" applyFill="1" applyBorder="1" applyAlignment="1">
      <alignment horizontal="center" vertical="top" wrapText="1"/>
    </xf>
    <xf numFmtId="165" fontId="16" fillId="4" borderId="4" xfId="0" applyNumberFormat="1" applyFont="1" applyFill="1" applyBorder="1" applyAlignment="1">
      <alignment horizontal="center" vertical="top" wrapText="1"/>
    </xf>
    <xf numFmtId="0" fontId="16" fillId="0" borderId="65" xfId="0" applyFont="1" applyFill="1" applyBorder="1" applyAlignment="1">
      <alignment horizontal="center" vertical="top" wrapText="1"/>
    </xf>
    <xf numFmtId="165" fontId="16" fillId="0" borderId="4" xfId="0" applyNumberFormat="1" applyFont="1" applyFill="1" applyBorder="1" applyAlignment="1">
      <alignment horizontal="center" vertical="top" wrapText="1"/>
    </xf>
    <xf numFmtId="165" fontId="16" fillId="0" borderId="38" xfId="0" applyNumberFormat="1" applyFont="1" applyFill="1" applyBorder="1" applyAlignment="1">
      <alignment horizontal="center" vertical="top" wrapText="1"/>
    </xf>
    <xf numFmtId="165" fontId="16" fillId="4" borderId="42" xfId="0" applyNumberFormat="1" applyFont="1" applyFill="1" applyBorder="1" applyAlignment="1">
      <alignment horizontal="center" vertical="top" wrapText="1"/>
    </xf>
    <xf numFmtId="165" fontId="16" fillId="4" borderId="10" xfId="0" applyNumberFormat="1" applyFont="1" applyFill="1" applyBorder="1" applyAlignment="1">
      <alignment horizontal="center" vertical="top" wrapText="1"/>
    </xf>
    <xf numFmtId="0" fontId="16" fillId="0" borderId="0" xfId="0" applyFont="1" applyFill="1" applyBorder="1" applyAlignment="1">
      <alignment horizontal="center" vertical="top" wrapText="1"/>
    </xf>
    <xf numFmtId="165" fontId="16" fillId="0" borderId="10" xfId="0" applyNumberFormat="1" applyFont="1" applyFill="1" applyBorder="1" applyAlignment="1">
      <alignment horizontal="center" vertical="top" wrapText="1"/>
    </xf>
    <xf numFmtId="165" fontId="16" fillId="0" borderId="30" xfId="0" applyNumberFormat="1" applyFont="1" applyFill="1" applyBorder="1" applyAlignment="1">
      <alignment horizontal="center" vertical="top" wrapText="1"/>
    </xf>
    <xf numFmtId="165" fontId="16" fillId="4" borderId="29" xfId="0" applyNumberFormat="1" applyFont="1" applyFill="1" applyBorder="1" applyAlignment="1">
      <alignment horizontal="center" vertical="top" wrapText="1"/>
    </xf>
    <xf numFmtId="0" fontId="16" fillId="0" borderId="46" xfId="0" applyFont="1" applyFill="1" applyBorder="1" applyAlignment="1">
      <alignment horizontal="center" vertical="top" wrapText="1"/>
    </xf>
    <xf numFmtId="0" fontId="1" fillId="0" borderId="14" xfId="0" applyFont="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1" fillId="0" borderId="33"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0" fontId="1" fillId="0" borderId="40"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1" fillId="4" borderId="51" xfId="0" applyFont="1" applyFill="1" applyBorder="1" applyAlignment="1">
      <alignment horizontal="left" vertical="top" wrapText="1"/>
    </xf>
    <xf numFmtId="49" fontId="3" fillId="4" borderId="29" xfId="0" applyNumberFormat="1" applyFont="1" applyFill="1" applyBorder="1" applyAlignment="1">
      <alignment horizontal="center" vertical="top"/>
    </xf>
    <xf numFmtId="165" fontId="3" fillId="4" borderId="5" xfId="0" applyNumberFormat="1" applyFont="1" applyFill="1" applyBorder="1" applyAlignment="1">
      <alignment horizontal="left"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5" fontId="1" fillId="0" borderId="29" xfId="0" applyNumberFormat="1" applyFont="1" applyFill="1" applyBorder="1" applyAlignment="1">
      <alignment horizontal="center" vertical="center" textRotation="90" wrapText="1"/>
    </xf>
    <xf numFmtId="49" fontId="3" fillId="4" borderId="28" xfId="0" applyNumberFormat="1" applyFont="1" applyFill="1" applyBorder="1" applyAlignment="1">
      <alignment horizontal="center" vertical="top"/>
    </xf>
    <xf numFmtId="165" fontId="1" fillId="0" borderId="36" xfId="0" applyNumberFormat="1" applyFont="1" applyFill="1" applyBorder="1" applyAlignment="1">
      <alignment horizontal="center" vertical="center" textRotation="90" wrapText="1"/>
    </xf>
    <xf numFmtId="49" fontId="5" fillId="3" borderId="30" xfId="0" applyNumberFormat="1" applyFont="1" applyFill="1" applyBorder="1" applyAlignment="1">
      <alignment horizontal="center" vertical="top"/>
    </xf>
    <xf numFmtId="165" fontId="3" fillId="0" borderId="27" xfId="0" applyNumberFormat="1"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4" fillId="4" borderId="18" xfId="0" applyFont="1" applyFill="1" applyBorder="1" applyAlignment="1">
      <alignment horizontal="left" vertical="top" wrapText="1"/>
    </xf>
    <xf numFmtId="3" fontId="9" fillId="0" borderId="0" xfId="0" applyNumberFormat="1" applyFont="1" applyAlignment="1">
      <alignment horizontal="left" vertical="top" wrapText="1"/>
    </xf>
    <xf numFmtId="0" fontId="4" fillId="4" borderId="51" xfId="0" applyFont="1" applyFill="1" applyBorder="1" applyAlignment="1">
      <alignment horizontal="left" vertical="top" wrapText="1"/>
    </xf>
    <xf numFmtId="164" fontId="1" fillId="4" borderId="29"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0" fontId="16" fillId="4" borderId="12" xfId="0" applyFont="1" applyFill="1" applyBorder="1" applyAlignment="1">
      <alignment vertical="top" wrapText="1"/>
    </xf>
    <xf numFmtId="0" fontId="16" fillId="4" borderId="48" xfId="0" applyFont="1" applyFill="1" applyBorder="1" applyAlignment="1">
      <alignment vertical="top" wrapText="1"/>
    </xf>
    <xf numFmtId="0" fontId="7" fillId="0" borderId="54" xfId="0" applyFont="1" applyFill="1" applyBorder="1" applyAlignment="1">
      <alignment horizontal="center" vertical="top" wrapText="1"/>
    </xf>
    <xf numFmtId="165" fontId="1" fillId="0" borderId="44" xfId="0" applyNumberFormat="1" applyFont="1" applyFill="1" applyBorder="1" applyAlignment="1">
      <alignment horizontal="center" vertical="top" wrapText="1"/>
    </xf>
    <xf numFmtId="165" fontId="1" fillId="0" borderId="9" xfId="0" applyNumberFormat="1" applyFont="1" applyFill="1" applyBorder="1" applyAlignment="1">
      <alignment horizontal="center" vertical="top" wrapText="1"/>
    </xf>
    <xf numFmtId="0" fontId="1" fillId="4" borderId="6" xfId="0" applyFont="1" applyFill="1" applyBorder="1" applyAlignment="1">
      <alignment vertical="top" wrapText="1"/>
    </xf>
    <xf numFmtId="0" fontId="1" fillId="0" borderId="40" xfId="0" applyFont="1" applyFill="1" applyBorder="1" applyAlignment="1">
      <alignment vertical="top" wrapText="1"/>
    </xf>
    <xf numFmtId="165" fontId="35" fillId="4" borderId="42" xfId="0" applyNumberFormat="1" applyFont="1" applyFill="1" applyBorder="1" applyAlignment="1">
      <alignment horizontal="right" vertical="top" wrapText="1"/>
    </xf>
    <xf numFmtId="164" fontId="35" fillId="4" borderId="42" xfId="0" applyNumberFormat="1" applyFont="1" applyFill="1" applyBorder="1" applyAlignment="1">
      <alignment horizontal="center" vertical="top"/>
    </xf>
    <xf numFmtId="164" fontId="35" fillId="4" borderId="10" xfId="0" applyNumberFormat="1" applyFont="1" applyFill="1" applyBorder="1" applyAlignment="1">
      <alignment horizontal="center" vertical="top"/>
    </xf>
    <xf numFmtId="164" fontId="35" fillId="4" borderId="47" xfId="0" applyNumberFormat="1" applyFont="1" applyFill="1" applyBorder="1" applyAlignment="1">
      <alignment horizontal="center" vertical="top"/>
    </xf>
    <xf numFmtId="165" fontId="16" fillId="0" borderId="3" xfId="0" applyNumberFormat="1" applyFont="1" applyBorder="1" applyAlignment="1">
      <alignment horizontal="center" vertical="top" wrapText="1"/>
    </xf>
    <xf numFmtId="3" fontId="3" fillId="0" borderId="0" xfId="0" applyNumberFormat="1" applyFont="1" applyAlignment="1">
      <alignment horizontal="right" vertical="top" wrapText="1"/>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shrinkToFit="1"/>
    </xf>
    <xf numFmtId="0" fontId="1" fillId="4" borderId="10" xfId="0" applyFont="1" applyFill="1" applyBorder="1" applyAlignment="1">
      <alignment horizontal="center" vertical="center" textRotation="90" wrapText="1" shrinkToFit="1"/>
    </xf>
    <xf numFmtId="0" fontId="1" fillId="4" borderId="16" xfId="0" applyFont="1" applyFill="1" applyBorder="1" applyAlignment="1">
      <alignment horizontal="center" vertical="center" textRotation="90" wrapText="1" shrinkToFit="1"/>
    </xf>
    <xf numFmtId="0" fontId="3" fillId="0" borderId="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164" fontId="1" fillId="0" borderId="27" xfId="0" applyNumberFormat="1"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3" fillId="0" borderId="28" xfId="0" applyFont="1" applyBorder="1" applyAlignment="1">
      <alignment horizontal="center" vertical="center"/>
    </xf>
    <xf numFmtId="0" fontId="3" fillId="0" borderId="66" xfId="0" applyFont="1" applyBorder="1" applyAlignment="1">
      <alignment horizontal="center" vertical="center"/>
    </xf>
    <xf numFmtId="0" fontId="3" fillId="0" borderId="44" xfId="0" applyFont="1" applyBorder="1" applyAlignment="1">
      <alignment horizontal="center" vertical="center"/>
    </xf>
    <xf numFmtId="0" fontId="1" fillId="0" borderId="31"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56" xfId="0" applyFont="1" applyBorder="1" applyAlignment="1">
      <alignment horizontal="center" vertical="center"/>
    </xf>
    <xf numFmtId="0" fontId="1" fillId="0" borderId="63" xfId="0" applyFont="1" applyBorder="1" applyAlignment="1">
      <alignment horizontal="center" vertical="center"/>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5" xfId="0" applyNumberFormat="1" applyFont="1" applyFill="1" applyBorder="1" applyAlignment="1">
      <alignment horizontal="left" vertical="top" wrapText="1"/>
    </xf>
    <xf numFmtId="0" fontId="12" fillId="7" borderId="54" xfId="0" applyFont="1" applyFill="1" applyBorder="1" applyAlignment="1">
      <alignment horizontal="left" vertical="top" wrapText="1"/>
    </xf>
    <xf numFmtId="0" fontId="12" fillId="7" borderId="63" xfId="0" applyFont="1" applyFill="1" applyBorder="1" applyAlignment="1">
      <alignment horizontal="left" vertical="top" wrapText="1"/>
    </xf>
    <xf numFmtId="0" fontId="12" fillId="7" borderId="60"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7"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71" xfId="0" applyFont="1" applyFill="1" applyBorder="1" applyAlignment="1">
      <alignment horizontal="left" vertical="top" wrapText="1"/>
    </xf>
    <xf numFmtId="0" fontId="3" fillId="2" borderId="61" xfId="0"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26"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27" xfId="0" applyFont="1" applyFill="1" applyBorder="1" applyAlignment="1">
      <alignment horizontal="center" vertical="center" textRotation="90" wrapText="1"/>
    </xf>
    <xf numFmtId="0" fontId="1" fillId="4" borderId="29" xfId="0" applyFont="1" applyFill="1" applyBorder="1" applyAlignment="1">
      <alignment horizontal="center" vertical="center" textRotation="90" wrapText="1"/>
    </xf>
    <xf numFmtId="0" fontId="1" fillId="4" borderId="34" xfId="0"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33" xfId="0" applyFont="1" applyFill="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0" fontId="1" fillId="4" borderId="51" xfId="0" applyFont="1" applyFill="1" applyBorder="1" applyAlignment="1">
      <alignment horizontal="center" vertical="center" textRotation="90" wrapText="1"/>
    </xf>
    <xf numFmtId="0" fontId="1" fillId="4" borderId="4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0" fontId="1" fillId="4" borderId="17" xfId="0" applyFont="1" applyFill="1" applyBorder="1" applyAlignment="1">
      <alignment horizontal="left" vertical="top" wrapText="1"/>
    </xf>
    <xf numFmtId="0" fontId="3" fillId="4" borderId="31" xfId="0" applyFont="1" applyFill="1" applyBorder="1" applyAlignment="1">
      <alignment horizontal="center" vertical="top" wrapText="1"/>
    </xf>
    <xf numFmtId="0" fontId="3" fillId="4" borderId="36"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4" borderId="32" xfId="0" applyFont="1" applyFill="1" applyBorder="1" applyAlignment="1">
      <alignment horizontal="left" vertical="top" wrapText="1"/>
    </xf>
    <xf numFmtId="0" fontId="1" fillId="4" borderId="18" xfId="0" applyFont="1" applyFill="1" applyBorder="1" applyAlignment="1">
      <alignment horizontal="left" vertical="top"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1" fillId="4" borderId="5"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41" xfId="0" applyFont="1" applyFill="1" applyBorder="1" applyAlignment="1">
      <alignment horizontal="center" vertical="center" textRotation="90" wrapText="1"/>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3" fillId="4" borderId="23"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4" borderId="23"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49" fontId="3" fillId="2" borderId="35" xfId="0" applyNumberFormat="1" applyFont="1" applyFill="1" applyBorder="1" applyAlignment="1">
      <alignment horizontal="right" vertical="top"/>
    </xf>
    <xf numFmtId="49" fontId="3" fillId="2" borderId="37" xfId="0" applyNumberFormat="1" applyFont="1" applyFill="1" applyBorder="1" applyAlignment="1">
      <alignment horizontal="right" vertical="top"/>
    </xf>
    <xf numFmtId="0" fontId="1" fillId="9" borderId="43" xfId="0" applyFont="1" applyFill="1" applyBorder="1" applyAlignment="1">
      <alignment horizontal="center" vertical="top" wrapText="1"/>
    </xf>
    <xf numFmtId="0" fontId="1" fillId="9" borderId="37" xfId="0" applyFont="1" applyFill="1" applyBorder="1" applyAlignment="1">
      <alignment horizontal="center" vertical="top" wrapText="1"/>
    </xf>
    <xf numFmtId="0" fontId="1" fillId="9" borderId="61" xfId="0" applyFont="1" applyFill="1" applyBorder="1" applyAlignment="1">
      <alignment horizontal="center" vertical="top" wrapText="1"/>
    </xf>
    <xf numFmtId="49" fontId="3" fillId="2" borderId="58"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1" fillId="4" borderId="70" xfId="0"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0" fontId="16" fillId="4" borderId="38" xfId="0" applyFont="1" applyFill="1" applyBorder="1" applyAlignment="1">
      <alignment horizontal="left" vertical="top" wrapText="1"/>
    </xf>
    <xf numFmtId="0" fontId="16" fillId="4" borderId="30" xfId="0" applyFont="1" applyFill="1" applyBorder="1" applyAlignment="1">
      <alignment horizontal="left" vertical="top" wrapText="1"/>
    </xf>
    <xf numFmtId="0" fontId="16" fillId="4" borderId="6" xfId="0" applyFont="1" applyFill="1" applyBorder="1" applyAlignment="1">
      <alignment horizontal="left" vertical="top" wrapText="1"/>
    </xf>
    <xf numFmtId="0" fontId="16" fillId="4" borderId="12" xfId="0" applyFont="1" applyFill="1" applyBorder="1" applyAlignment="1">
      <alignment horizontal="left" vertical="top" wrapText="1"/>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0" fontId="1" fillId="4" borderId="53"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0" borderId="69" xfId="0" applyFont="1" applyFill="1" applyBorder="1" applyAlignment="1">
      <alignment horizontal="left" vertical="top" wrapText="1"/>
    </xf>
    <xf numFmtId="0" fontId="1" fillId="0" borderId="72" xfId="0" applyFont="1" applyFill="1" applyBorder="1" applyAlignment="1">
      <alignment horizontal="left" vertical="top" wrapText="1"/>
    </xf>
    <xf numFmtId="49" fontId="3" fillId="0" borderId="0" xfId="0" applyNumberFormat="1" applyFont="1" applyBorder="1" applyAlignment="1">
      <alignment horizontal="center" vertical="top"/>
    </xf>
    <xf numFmtId="0" fontId="1" fillId="0" borderId="0" xfId="0" applyFont="1" applyFill="1" applyBorder="1" applyAlignment="1">
      <alignment horizontal="left" vertical="top" wrapText="1"/>
    </xf>
    <xf numFmtId="0" fontId="1" fillId="0" borderId="1"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6" xfId="0" applyFont="1" applyBorder="1" applyAlignment="1">
      <alignment horizontal="center" vertical="center" textRotation="90"/>
    </xf>
    <xf numFmtId="49" fontId="5" fillId="2" borderId="58"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3" fillId="4" borderId="5"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31" xfId="0" applyNumberFormat="1" applyFont="1" applyFill="1" applyBorder="1" applyAlignment="1">
      <alignment horizontal="center" vertical="top" wrapText="1"/>
    </xf>
    <xf numFmtId="49" fontId="5" fillId="2" borderId="68"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5" fillId="2" borderId="6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2" xfId="0" applyNumberFormat="1" applyFont="1" applyFill="1" applyBorder="1" applyAlignment="1">
      <alignment horizontal="center" vertical="top"/>
    </xf>
    <xf numFmtId="165" fontId="3" fillId="4" borderId="26"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4" borderId="35" xfId="0" applyNumberFormat="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49" fontId="3" fillId="0" borderId="53" xfId="0" applyNumberFormat="1" applyFont="1" applyBorder="1" applyAlignment="1">
      <alignment horizontal="center" vertical="top"/>
    </xf>
    <xf numFmtId="0" fontId="4" fillId="4" borderId="71" xfId="0" applyFont="1" applyFill="1" applyBorder="1" applyAlignment="1">
      <alignment horizontal="left" vertical="top" wrapText="1"/>
    </xf>
    <xf numFmtId="0" fontId="4" fillId="4" borderId="1" xfId="0"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4" fillId="4" borderId="69" xfId="0" applyFont="1" applyFill="1" applyBorder="1" applyAlignment="1">
      <alignment horizontal="left" vertical="top" wrapText="1"/>
    </xf>
    <xf numFmtId="0" fontId="4" fillId="4" borderId="55" xfId="0" applyFont="1" applyFill="1" applyBorder="1" applyAlignment="1">
      <alignment horizontal="left" vertical="top" wrapText="1"/>
    </xf>
    <xf numFmtId="49" fontId="1" fillId="0" borderId="6" xfId="0" applyNumberFormat="1" applyFont="1" applyFill="1" applyBorder="1" applyAlignment="1">
      <alignment horizontal="left" vertical="top" wrapText="1"/>
    </xf>
    <xf numFmtId="49" fontId="1" fillId="0" borderId="48" xfId="0" applyNumberFormat="1" applyFont="1" applyFill="1" applyBorder="1" applyAlignment="1">
      <alignment horizontal="left" vertical="top" wrapText="1"/>
    </xf>
    <xf numFmtId="49" fontId="5" fillId="2" borderId="35" xfId="0" applyNumberFormat="1" applyFont="1" applyFill="1" applyBorder="1" applyAlignment="1">
      <alignment horizontal="right" vertical="top" wrapText="1"/>
    </xf>
    <xf numFmtId="49" fontId="5" fillId="2" borderId="37"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164" fontId="3" fillId="2" borderId="1" xfId="0" applyNumberFormat="1" applyFont="1" applyFill="1" applyBorder="1" applyAlignment="1">
      <alignment horizontal="center" vertical="top"/>
    </xf>
    <xf numFmtId="164" fontId="3" fillId="2" borderId="61"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165" fontId="5" fillId="4" borderId="27"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49" fontId="5" fillId="4" borderId="50"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3" xfId="0" applyNumberFormat="1" applyFont="1" applyFill="1" applyBorder="1" applyAlignment="1">
      <alignment horizontal="center" vertical="top"/>
    </xf>
    <xf numFmtId="0" fontId="4" fillId="4" borderId="0" xfId="0" applyFont="1" applyFill="1" applyBorder="1" applyAlignment="1">
      <alignment vertical="top" wrapText="1"/>
    </xf>
    <xf numFmtId="0" fontId="13" fillId="4" borderId="0" xfId="0" applyFont="1" applyFill="1" applyBorder="1" applyAlignment="1">
      <alignment vertical="top" wrapText="1"/>
    </xf>
    <xf numFmtId="165" fontId="1" fillId="4" borderId="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0" borderId="29" xfId="0" applyNumberFormat="1" applyFont="1" applyFill="1" applyBorder="1" applyAlignment="1">
      <alignment horizontal="center" vertical="center" textRotation="90" wrapText="1"/>
    </xf>
    <xf numFmtId="49" fontId="3" fillId="4" borderId="13" xfId="0" applyNumberFormat="1" applyFont="1" applyFill="1" applyBorder="1" applyAlignment="1">
      <alignment horizontal="center" vertical="top"/>
    </xf>
    <xf numFmtId="49" fontId="5" fillId="4" borderId="7"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49" fontId="3" fillId="4" borderId="7"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165" fontId="1" fillId="0" borderId="36" xfId="0" applyNumberFormat="1" applyFont="1" applyFill="1" applyBorder="1" applyAlignment="1">
      <alignment horizontal="center" vertical="center" textRotation="90" wrapText="1"/>
    </xf>
    <xf numFmtId="165" fontId="1" fillId="4" borderId="17"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12" xfId="0" applyFont="1" applyFill="1" applyBorder="1" applyAlignment="1">
      <alignment horizontal="left" vertical="top" wrapText="1"/>
    </xf>
    <xf numFmtId="165" fontId="1" fillId="4" borderId="51"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165" fontId="1" fillId="10" borderId="6" xfId="1" applyNumberFormat="1" applyFont="1" applyFill="1" applyBorder="1" applyAlignment="1">
      <alignment horizontal="left" vertical="top" wrapText="1"/>
    </xf>
    <xf numFmtId="165" fontId="1" fillId="10" borderId="12" xfId="1" applyNumberFormat="1" applyFont="1" applyFill="1" applyBorder="1" applyAlignment="1">
      <alignment horizontal="left" vertical="top" wrapText="1"/>
    </xf>
    <xf numFmtId="49" fontId="5" fillId="8" borderId="14" xfId="0" applyNumberFormat="1" applyFont="1" applyFill="1" applyBorder="1" applyAlignment="1">
      <alignment horizontal="center" vertical="top" wrapText="1"/>
    </xf>
    <xf numFmtId="49" fontId="5" fillId="2" borderId="62" xfId="0" applyNumberFormat="1" applyFont="1" applyFill="1" applyBorder="1" applyAlignment="1">
      <alignment horizontal="center" vertical="top"/>
    </xf>
    <xf numFmtId="49" fontId="5" fillId="3" borderId="64"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35" xfId="0" applyNumberFormat="1" applyFont="1" applyFill="1" applyBorder="1" applyAlignment="1">
      <alignment horizontal="center" vertical="top"/>
    </xf>
    <xf numFmtId="164" fontId="1" fillId="10" borderId="6" xfId="1" applyNumberFormat="1" applyFont="1" applyFill="1" applyBorder="1" applyAlignment="1">
      <alignment horizontal="left" vertical="top" wrapText="1"/>
    </xf>
    <xf numFmtId="164" fontId="1" fillId="10" borderId="12" xfId="1" applyNumberFormat="1" applyFont="1" applyFill="1" applyBorder="1" applyAlignment="1">
      <alignment horizontal="left" vertical="top" wrapText="1"/>
    </xf>
    <xf numFmtId="164" fontId="1" fillId="10" borderId="18" xfId="1" applyNumberFormat="1" applyFont="1" applyFill="1" applyBorder="1" applyAlignment="1">
      <alignment horizontal="left" vertical="top" wrapText="1"/>
    </xf>
    <xf numFmtId="165" fontId="1" fillId="4" borderId="31" xfId="0" applyNumberFormat="1" applyFont="1" applyFill="1" applyBorder="1" applyAlignment="1">
      <alignment horizontal="center" vertical="center" textRotation="90" wrapText="1"/>
    </xf>
    <xf numFmtId="165" fontId="1" fillId="4" borderId="36" xfId="0" applyNumberFormat="1" applyFont="1" applyFill="1" applyBorder="1" applyAlignment="1">
      <alignment horizontal="center" vertical="center" textRotation="90" wrapText="1"/>
    </xf>
    <xf numFmtId="49" fontId="5" fillId="2" borderId="58"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165" fontId="5" fillId="8" borderId="58"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0" fontId="13" fillId="4" borderId="17" xfId="0"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29" xfId="0" applyNumberFormat="1" applyFont="1" applyFill="1" applyBorder="1" applyAlignment="1">
      <alignment horizontal="center" vertical="top" wrapText="1"/>
    </xf>
    <xf numFmtId="49" fontId="5" fillId="4" borderId="27"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3" xfId="0" applyFont="1" applyFill="1" applyBorder="1" applyAlignment="1">
      <alignment horizontal="left" vertical="top" wrapText="1"/>
    </xf>
    <xf numFmtId="49" fontId="5" fillId="7" borderId="58"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5" xfId="0" applyNumberFormat="1" applyFont="1" applyFill="1" applyBorder="1" applyAlignment="1">
      <alignment horizontal="center" vertical="top"/>
    </xf>
    <xf numFmtId="165" fontId="3" fillId="0" borderId="1" xfId="0" applyNumberFormat="1" applyFont="1" applyFill="1" applyBorder="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54" xfId="0" applyFont="1" applyFill="1" applyBorder="1" applyAlignment="1">
      <alignment horizontal="right" vertical="top" wrapText="1"/>
    </xf>
    <xf numFmtId="0" fontId="5" fillId="0" borderId="63" xfId="0" applyFont="1" applyFill="1" applyBorder="1" applyAlignment="1">
      <alignment horizontal="right" vertical="top" wrapText="1"/>
    </xf>
    <xf numFmtId="0" fontId="5" fillId="0" borderId="60" xfId="0" applyFont="1" applyFill="1" applyBorder="1" applyAlignment="1">
      <alignment horizontal="right" vertical="top" wrapText="1"/>
    </xf>
    <xf numFmtId="0" fontId="3" fillId="0" borderId="54" xfId="0" applyFont="1" applyFill="1" applyBorder="1" applyAlignment="1">
      <alignment horizontal="left" vertical="top" wrapText="1"/>
    </xf>
    <xf numFmtId="0" fontId="3" fillId="0" borderId="63" xfId="0" applyFont="1" applyFill="1" applyBorder="1" applyAlignment="1">
      <alignment horizontal="left" vertical="top" wrapText="1"/>
    </xf>
    <xf numFmtId="0" fontId="5" fillId="0" borderId="43" xfId="0" applyFont="1" applyFill="1" applyBorder="1" applyAlignment="1">
      <alignment horizontal="right" vertical="top" wrapText="1"/>
    </xf>
    <xf numFmtId="0" fontId="5" fillId="0" borderId="37" xfId="0" applyFont="1" applyFill="1" applyBorder="1" applyAlignment="1">
      <alignment horizontal="right" vertical="top" wrapText="1"/>
    </xf>
    <xf numFmtId="0" fontId="1" fillId="0" borderId="0" xfId="0" applyFont="1" applyFill="1" applyAlignment="1">
      <alignment horizontal="center" vertical="top"/>
    </xf>
    <xf numFmtId="0" fontId="13" fillId="0" borderId="0" xfId="0" applyFont="1" applyFill="1" applyBorder="1" applyAlignment="1">
      <alignment horizontal="left"/>
    </xf>
    <xf numFmtId="0" fontId="4" fillId="0" borderId="60" xfId="0" applyFont="1" applyFill="1" applyBorder="1" applyAlignment="1">
      <alignment horizontal="left" vertical="top" wrapText="1"/>
    </xf>
    <xf numFmtId="0" fontId="5" fillId="0" borderId="63" xfId="0" applyFont="1" applyFill="1" applyBorder="1" applyAlignment="1">
      <alignment horizontal="left" vertical="top" wrapText="1"/>
    </xf>
    <xf numFmtId="49" fontId="3" fillId="4" borderId="6"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3" fillId="4" borderId="54" xfId="0" applyFont="1" applyFill="1" applyBorder="1" applyAlignment="1">
      <alignment horizontal="left" vertical="top" wrapText="1"/>
    </xf>
    <xf numFmtId="0" fontId="5" fillId="4" borderId="63" xfId="0" applyFont="1" applyFill="1" applyBorder="1" applyAlignment="1">
      <alignment horizontal="left" vertical="top" wrapText="1"/>
    </xf>
    <xf numFmtId="0" fontId="3" fillId="4" borderId="6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6" xfId="0" applyFont="1" applyBorder="1" applyAlignment="1">
      <alignment horizontal="lef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13" fillId="4" borderId="0" xfId="0" applyFont="1" applyFill="1" applyBorder="1" applyAlignment="1">
      <alignment horizontal="left"/>
    </xf>
    <xf numFmtId="0" fontId="4" fillId="4" borderId="32"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0" borderId="54" xfId="0" applyFont="1" applyBorder="1" applyAlignment="1">
      <alignment horizontal="left" vertical="top" wrapText="1"/>
    </xf>
    <xf numFmtId="0" fontId="4" fillId="0" borderId="63" xfId="0" applyFont="1" applyBorder="1" applyAlignment="1">
      <alignment horizontal="left" vertical="top" wrapText="1"/>
    </xf>
    <xf numFmtId="0" fontId="4" fillId="5" borderId="54" xfId="0" applyFont="1" applyFill="1" applyBorder="1" applyAlignment="1">
      <alignment horizontal="left" vertical="top" wrapText="1"/>
    </xf>
    <xf numFmtId="0" fontId="4" fillId="5" borderId="63" xfId="0" applyFont="1" applyFill="1" applyBorder="1" applyAlignment="1">
      <alignment horizontal="left" vertical="top" wrapText="1"/>
    </xf>
    <xf numFmtId="0" fontId="4" fillId="5" borderId="60"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6" xfId="0" applyFont="1" applyFill="1" applyBorder="1" applyAlignment="1">
      <alignment horizontal="left" vertical="top" wrapText="1"/>
    </xf>
    <xf numFmtId="0" fontId="5" fillId="5" borderId="54" xfId="0" applyFont="1" applyFill="1" applyBorder="1" applyAlignment="1">
      <alignment horizontal="right" vertical="top" wrapText="1"/>
    </xf>
    <xf numFmtId="0" fontId="5" fillId="5" borderId="63" xfId="0" applyFont="1" applyFill="1" applyBorder="1" applyAlignment="1">
      <alignment horizontal="right" vertical="top" wrapText="1"/>
    </xf>
    <xf numFmtId="0" fontId="5" fillId="5" borderId="60" xfId="0" applyFont="1" applyFill="1" applyBorder="1" applyAlignment="1">
      <alignment horizontal="right" vertical="top" wrapText="1"/>
    </xf>
    <xf numFmtId="0" fontId="1" fillId="0" borderId="0" xfId="0" applyFont="1" applyAlignment="1">
      <alignment horizontal="center" vertical="top"/>
    </xf>
    <xf numFmtId="3" fontId="9" fillId="0" borderId="0" xfId="0" applyNumberFormat="1" applyFont="1" applyAlignment="1">
      <alignment horizontal="left" vertical="top" wrapText="1"/>
    </xf>
    <xf numFmtId="0" fontId="1" fillId="0" borderId="6" xfId="0" applyFont="1" applyBorder="1" applyAlignment="1">
      <alignment horizontal="left" vertical="top" wrapText="1"/>
    </xf>
    <xf numFmtId="0" fontId="1" fillId="0" borderId="12" xfId="0" applyFont="1" applyBorder="1" applyAlignment="1">
      <alignment horizontal="left" vertical="top" wrapText="1"/>
    </xf>
    <xf numFmtId="165" fontId="1" fillId="0" borderId="6" xfId="0" applyNumberFormat="1" applyFont="1" applyFill="1" applyBorder="1" applyAlignment="1">
      <alignment horizontal="center" vertical="center" textRotation="90" wrapText="1"/>
    </xf>
    <xf numFmtId="165" fontId="1" fillId="0" borderId="18" xfId="0" applyNumberFormat="1" applyFont="1" applyFill="1" applyBorder="1" applyAlignment="1">
      <alignment horizontal="center" vertical="center" textRotation="90" wrapText="1"/>
    </xf>
    <xf numFmtId="0" fontId="4" fillId="4" borderId="48" xfId="0" applyFont="1" applyFill="1" applyBorder="1" applyAlignment="1">
      <alignment horizontal="left" vertical="top" wrapText="1"/>
    </xf>
    <xf numFmtId="0" fontId="1" fillId="0" borderId="32" xfId="0" applyFont="1" applyFill="1" applyBorder="1" applyAlignment="1">
      <alignment horizontal="left" vertical="top" wrapText="1"/>
    </xf>
    <xf numFmtId="0" fontId="1" fillId="0" borderId="48" xfId="0" applyFont="1" applyFill="1" applyBorder="1" applyAlignment="1">
      <alignment horizontal="left" vertical="top" wrapText="1"/>
    </xf>
    <xf numFmtId="164" fontId="3" fillId="2" borderId="23" xfId="0" applyNumberFormat="1" applyFont="1" applyFill="1" applyBorder="1" applyAlignment="1">
      <alignment horizontal="center" vertical="top"/>
    </xf>
    <xf numFmtId="165" fontId="3" fillId="4" borderId="17" xfId="0" applyNumberFormat="1" applyFont="1" applyFill="1" applyBorder="1" applyAlignment="1">
      <alignment horizontal="left" vertical="top" wrapText="1"/>
    </xf>
    <xf numFmtId="0" fontId="4" fillId="4" borderId="51" xfId="0" applyFont="1" applyFill="1" applyBorder="1" applyAlignment="1">
      <alignment horizontal="left" vertical="top" wrapText="1"/>
    </xf>
    <xf numFmtId="0" fontId="4" fillId="4" borderId="23" xfId="0" applyFont="1" applyFill="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165" fontId="3" fillId="4" borderId="56" xfId="0" applyNumberFormat="1" applyFont="1" applyFill="1" applyBorder="1" applyAlignment="1">
      <alignment horizontal="left" vertical="top" wrapText="1"/>
    </xf>
    <xf numFmtId="166" fontId="1" fillId="10" borderId="90" xfId="1" applyFont="1" applyFill="1" applyBorder="1" applyAlignment="1">
      <alignment horizontal="left" vertical="top" wrapText="1"/>
    </xf>
    <xf numFmtId="166" fontId="1" fillId="10" borderId="12" xfId="1" applyFont="1" applyFill="1" applyBorder="1" applyAlignment="1">
      <alignment horizontal="left" vertical="top" wrapText="1"/>
    </xf>
    <xf numFmtId="165" fontId="1" fillId="4" borderId="53" xfId="0" applyNumberFormat="1" applyFont="1" applyFill="1" applyBorder="1" applyAlignment="1">
      <alignment horizontal="left" vertical="top" wrapText="1"/>
    </xf>
    <xf numFmtId="0" fontId="1" fillId="4" borderId="48" xfId="0" applyFont="1" applyFill="1" applyBorder="1" applyAlignment="1">
      <alignment horizontal="left" vertical="top" wrapText="1"/>
    </xf>
    <xf numFmtId="49" fontId="3" fillId="2" borderId="1" xfId="0" applyNumberFormat="1" applyFont="1" applyFill="1" applyBorder="1" applyAlignment="1">
      <alignment horizontal="right" vertical="top"/>
    </xf>
    <xf numFmtId="0" fontId="1" fillId="9" borderId="23" xfId="0" applyFont="1" applyFill="1" applyBorder="1" applyAlignment="1">
      <alignment horizontal="center" vertical="top" wrapText="1"/>
    </xf>
    <xf numFmtId="0" fontId="1" fillId="9" borderId="1" xfId="0" applyFont="1" applyFill="1" applyBorder="1" applyAlignment="1">
      <alignment horizontal="center" vertical="top" wrapText="1"/>
    </xf>
    <xf numFmtId="0" fontId="1" fillId="9" borderId="55" xfId="0" applyFont="1" applyFill="1" applyBorder="1" applyAlignment="1">
      <alignment horizontal="center" vertical="top" wrapText="1"/>
    </xf>
    <xf numFmtId="0" fontId="1" fillId="0" borderId="45" xfId="0" applyFont="1" applyBorder="1" applyAlignment="1">
      <alignment horizontal="center" vertical="center" textRotation="90" wrapText="1"/>
    </xf>
    <xf numFmtId="0" fontId="1" fillId="0" borderId="47"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0" fontId="1" fillId="0" borderId="6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70" xfId="0" applyFont="1" applyBorder="1" applyAlignment="1">
      <alignment horizontal="center" vertical="center" wrapText="1"/>
    </xf>
    <xf numFmtId="0" fontId="1" fillId="0" borderId="72" xfId="0" applyFont="1" applyBorder="1" applyAlignment="1">
      <alignment horizontal="center" vertical="center" wrapText="1"/>
    </xf>
    <xf numFmtId="164" fontId="1" fillId="0" borderId="40" xfId="0" applyNumberFormat="1" applyFont="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3" fontId="11" fillId="0" borderId="0" xfId="0" applyNumberFormat="1" applyFont="1" applyAlignment="1">
      <alignment horizontal="right" vertical="top" wrapText="1"/>
    </xf>
    <xf numFmtId="0" fontId="1" fillId="0" borderId="2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63" xfId="0"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55" xfId="0" applyNumberFormat="1" applyFont="1" applyBorder="1" applyAlignment="1">
      <alignment horizontal="center" vertical="center" textRotation="90" wrapText="1"/>
    </xf>
    <xf numFmtId="0" fontId="16" fillId="4" borderId="31" xfId="0" applyFont="1" applyFill="1" applyBorder="1" applyAlignment="1">
      <alignment horizontal="center" vertical="top" wrapText="1"/>
    </xf>
    <xf numFmtId="0" fontId="16" fillId="4" borderId="36" xfId="0" applyFont="1" applyFill="1" applyBorder="1" applyAlignment="1">
      <alignment horizontal="center" vertical="top" wrapText="1"/>
    </xf>
    <xf numFmtId="0" fontId="16" fillId="0" borderId="6" xfId="0" applyFont="1" applyFill="1" applyBorder="1" applyAlignment="1">
      <alignment horizontal="left" vertical="top" wrapText="1"/>
    </xf>
    <xf numFmtId="0" fontId="16" fillId="0" borderId="12" xfId="0" applyFont="1" applyFill="1" applyBorder="1" applyAlignment="1">
      <alignment horizontal="left" vertical="top" wrapText="1"/>
    </xf>
    <xf numFmtId="0" fontId="16" fillId="0" borderId="18" xfId="0" applyFont="1" applyFill="1" applyBorder="1" applyAlignment="1">
      <alignment horizontal="left" vertical="top" wrapText="1"/>
    </xf>
    <xf numFmtId="0" fontId="16" fillId="4" borderId="5" xfId="0" applyFont="1" applyFill="1" applyBorder="1" applyAlignment="1">
      <alignment horizontal="left" vertical="top" wrapText="1"/>
    </xf>
    <xf numFmtId="0" fontId="16" fillId="4" borderId="11" xfId="0" applyFont="1" applyFill="1" applyBorder="1" applyAlignment="1">
      <alignment horizontal="left" vertical="top" wrapText="1"/>
    </xf>
    <xf numFmtId="0" fontId="16" fillId="4" borderId="51" xfId="0" applyFont="1" applyFill="1" applyBorder="1" applyAlignment="1">
      <alignment horizontal="left" vertical="top" wrapText="1"/>
    </xf>
    <xf numFmtId="0" fontId="16" fillId="4" borderId="23" xfId="0" applyFont="1" applyFill="1" applyBorder="1" applyAlignment="1">
      <alignment horizontal="left" vertical="top" wrapText="1"/>
    </xf>
    <xf numFmtId="0" fontId="16" fillId="4" borderId="32" xfId="0" applyFont="1" applyFill="1" applyBorder="1" applyAlignment="1">
      <alignment horizontal="left" vertical="top" wrapText="1"/>
    </xf>
    <xf numFmtId="0" fontId="16" fillId="4" borderId="18" xfId="0" applyFont="1" applyFill="1" applyBorder="1" applyAlignment="1">
      <alignment horizontal="left" vertical="top" wrapText="1"/>
    </xf>
    <xf numFmtId="0" fontId="16" fillId="4" borderId="25" xfId="0" applyFont="1" applyFill="1" applyBorder="1" applyAlignment="1">
      <alignment horizontal="left" vertical="top" wrapText="1"/>
    </xf>
    <xf numFmtId="0" fontId="3" fillId="0" borderId="27" xfId="0" applyFont="1" applyBorder="1" applyAlignment="1">
      <alignment horizontal="center" vertical="center" textRotation="90"/>
    </xf>
    <xf numFmtId="0" fontId="3" fillId="0" borderId="36" xfId="0" applyFont="1" applyBorder="1" applyAlignment="1">
      <alignment horizontal="center" vertical="center" textRotation="90"/>
    </xf>
    <xf numFmtId="49" fontId="1" fillId="0" borderId="18" xfId="0" applyNumberFormat="1" applyFont="1" applyFill="1" applyBorder="1" applyAlignment="1">
      <alignment horizontal="left" vertical="top" wrapText="1"/>
    </xf>
    <xf numFmtId="49" fontId="16" fillId="0" borderId="32" xfId="0" applyNumberFormat="1" applyFont="1" applyFill="1" applyBorder="1" applyAlignment="1">
      <alignment horizontal="left" vertical="top" wrapText="1"/>
    </xf>
    <xf numFmtId="49" fontId="16" fillId="0" borderId="12" xfId="0" applyNumberFormat="1" applyFont="1" applyFill="1" applyBorder="1" applyAlignment="1">
      <alignment horizontal="left" vertical="top" wrapText="1"/>
    </xf>
    <xf numFmtId="49" fontId="16" fillId="0" borderId="48" xfId="0" applyNumberFormat="1"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8" xfId="0" applyFont="1" applyFill="1" applyBorder="1" applyAlignment="1">
      <alignment horizontal="left" vertical="top" wrapText="1"/>
    </xf>
    <xf numFmtId="49" fontId="1" fillId="0" borderId="12" xfId="0" applyNumberFormat="1" applyFont="1" applyFill="1" applyBorder="1" applyAlignment="1">
      <alignment horizontal="left" vertical="top" wrapText="1"/>
    </xf>
    <xf numFmtId="49" fontId="1" fillId="0" borderId="32" xfId="0" applyNumberFormat="1" applyFont="1" applyFill="1" applyBorder="1" applyAlignment="1">
      <alignment horizontal="left" vertical="top" wrapText="1"/>
    </xf>
    <xf numFmtId="49" fontId="5" fillId="3" borderId="4" xfId="0" applyNumberFormat="1" applyFont="1" applyFill="1" applyBorder="1" applyAlignment="1">
      <alignment horizontal="center" vertical="top" wrapText="1"/>
    </xf>
    <xf numFmtId="49" fontId="5" fillId="3" borderId="10" xfId="0" applyNumberFormat="1" applyFont="1" applyFill="1" applyBorder="1" applyAlignment="1">
      <alignment horizontal="center" vertical="top" wrapText="1"/>
    </xf>
    <xf numFmtId="164" fontId="3" fillId="2" borderId="55" xfId="0" applyNumberFormat="1" applyFont="1" applyFill="1" applyBorder="1" applyAlignment="1">
      <alignment horizontal="center" vertical="top"/>
    </xf>
    <xf numFmtId="165" fontId="1" fillId="4" borderId="56" xfId="0" applyNumberFormat="1" applyFont="1" applyFill="1" applyBorder="1" applyAlignment="1">
      <alignment horizontal="left" vertical="top" wrapText="1"/>
    </xf>
    <xf numFmtId="165" fontId="5" fillId="4" borderId="34" xfId="0" applyNumberFormat="1" applyFont="1" applyFill="1" applyBorder="1" applyAlignment="1">
      <alignment horizontal="center" vertical="top" wrapText="1"/>
    </xf>
    <xf numFmtId="165" fontId="16" fillId="4" borderId="53" xfId="0" applyNumberFormat="1" applyFont="1" applyFill="1" applyBorder="1" applyAlignment="1">
      <alignment horizontal="left" vertical="top" wrapText="1"/>
    </xf>
    <xf numFmtId="165" fontId="16" fillId="4" borderId="11" xfId="0" applyNumberFormat="1" applyFont="1" applyFill="1" applyBorder="1" applyAlignment="1">
      <alignment horizontal="left" vertical="top" wrapText="1"/>
    </xf>
    <xf numFmtId="166" fontId="1" fillId="10" borderId="32" xfId="1" applyFont="1" applyFill="1" applyBorder="1" applyAlignment="1">
      <alignment horizontal="left" vertical="top" wrapText="1"/>
    </xf>
    <xf numFmtId="166" fontId="1" fillId="10" borderId="18" xfId="1" applyFont="1" applyFill="1" applyBorder="1" applyAlignment="1">
      <alignment horizontal="left" vertical="top" wrapText="1"/>
    </xf>
    <xf numFmtId="166" fontId="1" fillId="10" borderId="6" xfId="1" applyFont="1" applyFill="1" applyBorder="1" applyAlignment="1">
      <alignment horizontal="left" vertical="top" wrapText="1"/>
    </xf>
    <xf numFmtId="165" fontId="5" fillId="4" borderId="6" xfId="0" applyNumberFormat="1" applyFont="1" applyFill="1" applyBorder="1" applyAlignment="1">
      <alignment horizontal="center" vertical="top" wrapText="1"/>
    </xf>
    <xf numFmtId="165" fontId="5" fillId="4" borderId="12" xfId="0" applyNumberFormat="1" applyFont="1" applyFill="1" applyBorder="1" applyAlignment="1">
      <alignment horizontal="center" vertical="top" wrapText="1"/>
    </xf>
    <xf numFmtId="165" fontId="5" fillId="4" borderId="18" xfId="0" applyNumberFormat="1" applyFont="1" applyFill="1" applyBorder="1" applyAlignment="1">
      <alignment horizontal="center" vertical="top" wrapText="1"/>
    </xf>
    <xf numFmtId="0" fontId="16" fillId="4" borderId="6" xfId="1" applyNumberFormat="1" applyFont="1" applyFill="1" applyBorder="1" applyAlignment="1">
      <alignment horizontal="left" vertical="top" wrapText="1"/>
    </xf>
    <xf numFmtId="0" fontId="16" fillId="4" borderId="12" xfId="1" applyNumberFormat="1" applyFont="1" applyFill="1" applyBorder="1" applyAlignment="1">
      <alignment horizontal="left" vertical="top" wrapText="1"/>
    </xf>
    <xf numFmtId="0" fontId="16" fillId="4" borderId="18" xfId="1" applyNumberFormat="1" applyFont="1" applyFill="1" applyBorder="1" applyAlignment="1">
      <alignment horizontal="left" vertical="top" wrapText="1"/>
    </xf>
    <xf numFmtId="165" fontId="16" fillId="4" borderId="26" xfId="0" applyNumberFormat="1" applyFont="1" applyFill="1" applyBorder="1" applyAlignment="1">
      <alignment horizontal="left" vertical="top" wrapText="1"/>
    </xf>
    <xf numFmtId="165" fontId="16" fillId="4" borderId="30" xfId="0" applyNumberFormat="1" applyFont="1" applyFill="1" applyBorder="1" applyAlignment="1">
      <alignment horizontal="left" vertical="top" wrapText="1"/>
    </xf>
    <xf numFmtId="0" fontId="1" fillId="0" borderId="39" xfId="0" applyFont="1" applyBorder="1" applyAlignment="1">
      <alignment horizontal="center" vertical="top"/>
    </xf>
    <xf numFmtId="166" fontId="1" fillId="14" borderId="32" xfId="1" applyFont="1" applyFill="1" applyBorder="1" applyAlignment="1">
      <alignment horizontal="left" vertical="top" wrapText="1"/>
    </xf>
    <xf numFmtId="166" fontId="1" fillId="14" borderId="12" xfId="1" applyFont="1" applyFill="1" applyBorder="1" applyAlignment="1">
      <alignment horizontal="left" vertical="top" wrapText="1"/>
    </xf>
    <xf numFmtId="166" fontId="1" fillId="14" borderId="18" xfId="1" applyFont="1" applyFill="1" applyBorder="1" applyAlignment="1">
      <alignment horizontal="left" vertical="top" wrapText="1"/>
    </xf>
    <xf numFmtId="0" fontId="16" fillId="4" borderId="48" xfId="0" applyFont="1" applyFill="1" applyBorder="1" applyAlignment="1">
      <alignment horizontal="left" vertical="top" wrapText="1"/>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23" xfId="0" applyFont="1" applyFill="1" applyBorder="1" applyAlignment="1">
      <alignment horizontal="left" vertical="top" wrapText="1"/>
    </xf>
    <xf numFmtId="49" fontId="5" fillId="2" borderId="61" xfId="0" applyNumberFormat="1" applyFont="1" applyFill="1" applyBorder="1" applyAlignment="1">
      <alignment horizontal="right" vertical="top"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1" fillId="4" borderId="6"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165" fontId="1" fillId="0" borderId="27" xfId="0" applyNumberFormat="1" applyFont="1" applyFill="1" applyBorder="1" applyAlignment="1">
      <alignment horizontal="center" vertical="center" textRotation="90" wrapText="1"/>
    </xf>
    <xf numFmtId="49" fontId="4" fillId="3" borderId="10" xfId="0" applyNumberFormat="1" applyFont="1" applyFill="1" applyBorder="1" applyAlignment="1">
      <alignment horizontal="center" vertical="top"/>
    </xf>
    <xf numFmtId="49" fontId="1" fillId="4" borderId="39" xfId="0" applyNumberFormat="1" applyFont="1" applyFill="1" applyBorder="1" applyAlignment="1">
      <alignment horizontal="left" vertical="top"/>
    </xf>
    <xf numFmtId="49" fontId="5" fillId="3" borderId="15"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49" fontId="5" fillId="4" borderId="12" xfId="0" applyNumberFormat="1" applyFont="1" applyFill="1" applyBorder="1" applyAlignment="1">
      <alignment horizontal="center" vertical="top"/>
    </xf>
    <xf numFmtId="49" fontId="5" fillId="4" borderId="18" xfId="0" applyNumberFormat="1" applyFont="1" applyFill="1" applyBorder="1" applyAlignment="1">
      <alignment horizontal="center" vertical="top"/>
    </xf>
    <xf numFmtId="0" fontId="1" fillId="0" borderId="38"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13" borderId="38" xfId="0" applyFont="1" applyFill="1" applyBorder="1" applyAlignment="1">
      <alignment horizontal="left" vertical="top" wrapText="1"/>
    </xf>
    <xf numFmtId="0" fontId="1" fillId="13" borderId="30" xfId="0" applyFont="1" applyFill="1" applyBorder="1" applyAlignment="1">
      <alignment horizontal="left" vertical="top" wrapText="1"/>
    </xf>
    <xf numFmtId="0" fontId="1" fillId="13" borderId="25" xfId="0" applyFont="1" applyFill="1" applyBorder="1" applyAlignment="1">
      <alignment horizontal="left" vertical="top" wrapText="1"/>
    </xf>
    <xf numFmtId="0" fontId="3" fillId="13" borderId="40" xfId="0" applyFont="1" applyFill="1" applyBorder="1" applyAlignment="1">
      <alignment horizontal="center" vertical="top" wrapText="1"/>
    </xf>
    <xf numFmtId="0" fontId="3" fillId="13" borderId="42" xfId="0" applyFont="1" applyFill="1" applyBorder="1" applyAlignment="1">
      <alignment horizontal="center" vertical="top" wrapText="1"/>
    </xf>
    <xf numFmtId="0" fontId="3" fillId="13" borderId="23" xfId="0" applyFont="1" applyFill="1" applyBorder="1" applyAlignment="1">
      <alignment horizontal="center" vertical="top" wrapText="1"/>
    </xf>
    <xf numFmtId="0" fontId="3" fillId="13" borderId="27" xfId="0" applyFont="1" applyFill="1" applyBorder="1" applyAlignment="1">
      <alignment horizontal="center" vertical="top" wrapText="1"/>
    </xf>
    <xf numFmtId="0" fontId="3" fillId="13" borderId="29" xfId="0" applyFont="1" applyFill="1" applyBorder="1" applyAlignment="1">
      <alignment horizontal="center" vertical="top" wrapText="1"/>
    </xf>
    <xf numFmtId="0" fontId="3" fillId="13" borderId="36" xfId="0" applyFont="1" applyFill="1" applyBorder="1" applyAlignment="1">
      <alignment horizontal="center" vertical="top" wrapText="1"/>
    </xf>
    <xf numFmtId="49" fontId="1" fillId="0" borderId="18" xfId="0" applyNumberFormat="1" applyFont="1" applyBorder="1" applyAlignment="1">
      <alignment horizontal="center" vertical="top" wrapText="1"/>
    </xf>
    <xf numFmtId="49" fontId="3" fillId="13" borderId="31" xfId="0" applyNumberFormat="1" applyFont="1" applyFill="1" applyBorder="1" applyAlignment="1">
      <alignment horizontal="center" vertical="top"/>
    </xf>
    <xf numFmtId="49" fontId="3" fillId="13" borderId="36"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1" fillId="0" borderId="32"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13" borderId="5" xfId="0" applyFont="1" applyFill="1" applyBorder="1" applyAlignment="1">
      <alignment horizontal="left" vertical="top" wrapText="1"/>
    </xf>
    <xf numFmtId="0" fontId="1" fillId="13" borderId="11"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164" fontId="1" fillId="10" borderId="51" xfId="1" applyNumberFormat="1" applyFont="1" applyFill="1" applyBorder="1" applyAlignment="1">
      <alignment horizontal="left" vertical="top" wrapText="1"/>
    </xf>
    <xf numFmtId="164" fontId="1" fillId="10" borderId="23" xfId="1" applyNumberFormat="1" applyFont="1" applyFill="1" applyBorder="1" applyAlignment="1">
      <alignment horizontal="left" vertical="top" wrapText="1"/>
    </xf>
    <xf numFmtId="49" fontId="4" fillId="3" borderId="52" xfId="0" applyNumberFormat="1" applyFont="1" applyFill="1" applyBorder="1" applyAlignment="1">
      <alignment horizontal="center" vertical="top"/>
    </xf>
    <xf numFmtId="165" fontId="1" fillId="0" borderId="51" xfId="0" applyNumberFormat="1" applyFont="1" applyFill="1" applyBorder="1" applyAlignment="1">
      <alignment horizontal="center" vertical="center" textRotation="90" wrapText="1"/>
    </xf>
    <xf numFmtId="49" fontId="1" fillId="0" borderId="32" xfId="0" applyNumberFormat="1" applyFont="1" applyBorder="1" applyAlignment="1">
      <alignment horizontal="center" vertical="top" wrapText="1"/>
    </xf>
    <xf numFmtId="166" fontId="1" fillId="10" borderId="48" xfId="1" applyFont="1" applyFill="1" applyBorder="1" applyAlignment="1">
      <alignment horizontal="left" vertical="top" wrapText="1"/>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49" fontId="3" fillId="13" borderId="27" xfId="0" applyNumberFormat="1" applyFont="1" applyFill="1" applyBorder="1" applyAlignment="1">
      <alignment horizontal="center" vertical="top"/>
    </xf>
    <xf numFmtId="49" fontId="3" fillId="13" borderId="29" xfId="0" applyNumberFormat="1" applyFont="1" applyFill="1" applyBorder="1" applyAlignment="1">
      <alignment horizontal="center" vertical="top"/>
    </xf>
    <xf numFmtId="165" fontId="1" fillId="13" borderId="26" xfId="0" applyNumberFormat="1" applyFont="1" applyFill="1" applyBorder="1" applyAlignment="1">
      <alignment horizontal="left" vertical="top" wrapText="1"/>
    </xf>
    <xf numFmtId="165" fontId="1" fillId="13" borderId="30" xfId="0" applyNumberFormat="1" applyFont="1" applyFill="1" applyBorder="1" applyAlignment="1">
      <alignment horizontal="left" vertical="top" wrapText="1"/>
    </xf>
    <xf numFmtId="165" fontId="1" fillId="13" borderId="35" xfId="0" applyNumberFormat="1" applyFont="1" applyFill="1" applyBorder="1" applyAlignment="1">
      <alignment horizontal="left" vertical="top" wrapText="1"/>
    </xf>
    <xf numFmtId="3" fontId="9" fillId="0" borderId="0" xfId="0" applyNumberFormat="1" applyFont="1" applyAlignment="1">
      <alignment horizontal="righ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165" fontId="1" fillId="10" borderId="90" xfId="1" applyNumberFormat="1" applyFont="1" applyFill="1" applyBorder="1" applyAlignment="1">
      <alignment horizontal="left" vertical="top" wrapText="1"/>
    </xf>
    <xf numFmtId="165" fontId="1" fillId="10" borderId="18" xfId="1" applyNumberFormat="1" applyFont="1" applyFill="1" applyBorder="1" applyAlignment="1">
      <alignment horizontal="left" vertical="top" wrapText="1"/>
    </xf>
    <xf numFmtId="49" fontId="3" fillId="0" borderId="45" xfId="0" applyNumberFormat="1" applyFont="1" applyBorder="1" applyAlignment="1">
      <alignment horizontal="center" vertical="top"/>
    </xf>
    <xf numFmtId="49" fontId="3" fillId="0" borderId="47" xfId="0" applyNumberFormat="1" applyFont="1" applyBorder="1" applyAlignment="1">
      <alignment horizontal="center" vertical="top"/>
    </xf>
    <xf numFmtId="0" fontId="22" fillId="4" borderId="6" xfId="0" applyFont="1" applyFill="1" applyBorder="1" applyAlignment="1">
      <alignment horizontal="left" vertical="top" wrapText="1"/>
    </xf>
    <xf numFmtId="0" fontId="22" fillId="4" borderId="12" xfId="0" applyFont="1" applyFill="1" applyBorder="1" applyAlignment="1">
      <alignment horizontal="left" vertical="top" wrapText="1"/>
    </xf>
    <xf numFmtId="0" fontId="22" fillId="4" borderId="48" xfId="0"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FFFFCC"/>
      <color rgb="FFFFFF99"/>
      <color rgb="FFFFE1C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49"/>
  <sheetViews>
    <sheetView zoomScaleNormal="100" workbookViewId="0"/>
  </sheetViews>
  <sheetFormatPr defaultColWidth="9.140625" defaultRowHeight="15" x14ac:dyDescent="0.25"/>
  <cols>
    <col min="1" max="3" width="3" style="45" customWidth="1"/>
    <col min="4" max="4" width="35.7109375" style="45" customWidth="1"/>
    <col min="5" max="5" width="3.7109375" style="51" customWidth="1"/>
    <col min="6" max="6" width="7.42578125" style="51" hidden="1" customWidth="1"/>
    <col min="7" max="7" width="8.140625" style="45" customWidth="1"/>
    <col min="8" max="16" width="8.140625" style="51" customWidth="1"/>
    <col min="17" max="17" width="33.28515625" style="59" customWidth="1"/>
    <col min="18" max="18" width="4.42578125" style="167" customWidth="1"/>
    <col min="19" max="19" width="4.42578125" style="51" customWidth="1"/>
    <col min="20" max="20" width="4.42578125" style="475" customWidth="1"/>
    <col min="21" max="21" width="42.42578125" style="475" customWidth="1"/>
    <col min="22" max="24" width="9.140625" style="45"/>
    <col min="25" max="25" width="10.140625" style="45" bestFit="1" customWidth="1"/>
    <col min="26" max="16384" width="9.140625" style="45"/>
  </cols>
  <sheetData>
    <row r="1" spans="1:24" s="29" customFormat="1" ht="22.5" customHeight="1" x14ac:dyDescent="0.25">
      <c r="A1" s="31"/>
      <c r="B1" s="31"/>
      <c r="C1" s="31"/>
      <c r="D1" s="31"/>
      <c r="E1" s="74"/>
      <c r="F1" s="75"/>
      <c r="H1" s="279"/>
      <c r="I1" s="279"/>
      <c r="J1" s="279"/>
      <c r="Q1" s="1466" t="s">
        <v>213</v>
      </c>
      <c r="R1" s="1466"/>
      <c r="S1" s="1466"/>
      <c r="T1" s="1466"/>
      <c r="U1" s="1466"/>
      <c r="V1" s="76"/>
    </row>
    <row r="2" spans="1:24" s="35" customFormat="1" ht="16.5" customHeight="1" x14ac:dyDescent="0.2">
      <c r="A2" s="1467" t="s">
        <v>203</v>
      </c>
      <c r="B2" s="1467"/>
      <c r="C2" s="1467"/>
      <c r="D2" s="1467"/>
      <c r="E2" s="1467"/>
      <c r="F2" s="1467"/>
      <c r="G2" s="1467"/>
      <c r="H2" s="1467"/>
      <c r="I2" s="1467"/>
      <c r="J2" s="1467"/>
      <c r="K2" s="1467"/>
      <c r="L2" s="1467"/>
      <c r="M2" s="1467"/>
      <c r="N2" s="1467"/>
      <c r="O2" s="1467"/>
      <c r="P2" s="1467"/>
      <c r="Q2" s="1467"/>
      <c r="R2" s="1467"/>
      <c r="S2" s="1467"/>
      <c r="T2" s="1467"/>
      <c r="U2" s="1467"/>
    </row>
    <row r="3" spans="1:24" s="35" customFormat="1" ht="16.5" customHeight="1" x14ac:dyDescent="0.2">
      <c r="A3" s="1468" t="s">
        <v>0</v>
      </c>
      <c r="B3" s="1468"/>
      <c r="C3" s="1468"/>
      <c r="D3" s="1468"/>
      <c r="E3" s="1468"/>
      <c r="F3" s="1468"/>
      <c r="G3" s="1468"/>
      <c r="H3" s="1468"/>
      <c r="I3" s="1468"/>
      <c r="J3" s="1468"/>
      <c r="K3" s="1468"/>
      <c r="L3" s="1468"/>
      <c r="M3" s="1468"/>
      <c r="N3" s="1468"/>
      <c r="O3" s="1468"/>
      <c r="P3" s="1468"/>
      <c r="Q3" s="1468"/>
      <c r="R3" s="1468"/>
      <c r="S3" s="1468"/>
      <c r="T3" s="1468"/>
      <c r="U3" s="1468"/>
    </row>
    <row r="4" spans="1:24" s="35" customFormat="1" ht="16.5" customHeight="1" x14ac:dyDescent="0.2">
      <c r="A4" s="1469" t="s">
        <v>1</v>
      </c>
      <c r="B4" s="1469"/>
      <c r="C4" s="1469"/>
      <c r="D4" s="1469"/>
      <c r="E4" s="1469"/>
      <c r="F4" s="1469"/>
      <c r="G4" s="1469"/>
      <c r="H4" s="1469"/>
      <c r="I4" s="1469"/>
      <c r="J4" s="1469"/>
      <c r="K4" s="1469"/>
      <c r="L4" s="1469"/>
      <c r="M4" s="1469"/>
      <c r="N4" s="1469"/>
      <c r="O4" s="1469"/>
      <c r="P4" s="1469"/>
      <c r="Q4" s="1469"/>
      <c r="R4" s="1469"/>
      <c r="S4" s="1469"/>
      <c r="T4" s="1469"/>
      <c r="U4" s="1469"/>
    </row>
    <row r="5" spans="1:24" s="1" customFormat="1" ht="19.5" customHeight="1" thickBot="1" x14ac:dyDescent="0.25">
      <c r="A5" s="1470" t="s">
        <v>2</v>
      </c>
      <c r="B5" s="1470"/>
      <c r="C5" s="1470"/>
      <c r="D5" s="1470"/>
      <c r="E5" s="1470"/>
      <c r="F5" s="1470"/>
      <c r="G5" s="1470"/>
      <c r="H5" s="1470"/>
      <c r="I5" s="1470"/>
      <c r="J5" s="1470"/>
      <c r="K5" s="1470"/>
      <c r="L5" s="1470"/>
      <c r="M5" s="1470"/>
      <c r="N5" s="1470"/>
      <c r="O5" s="1470"/>
      <c r="P5" s="1470"/>
      <c r="Q5" s="1470"/>
      <c r="R5" s="1470"/>
      <c r="S5" s="1470"/>
      <c r="T5" s="1470"/>
      <c r="U5" s="1470"/>
    </row>
    <row r="6" spans="1:24" s="1" customFormat="1" ht="22.5" customHeight="1" x14ac:dyDescent="0.2">
      <c r="A6" s="1471" t="s">
        <v>3</v>
      </c>
      <c r="B6" s="1474" t="s">
        <v>4</v>
      </c>
      <c r="C6" s="1474" t="s">
        <v>5</v>
      </c>
      <c r="D6" s="1477" t="s">
        <v>6</v>
      </c>
      <c r="E6" s="1480" t="s">
        <v>7</v>
      </c>
      <c r="F6" s="1499" t="s">
        <v>8</v>
      </c>
      <c r="G6" s="1502" t="s">
        <v>9</v>
      </c>
      <c r="H6" s="1489" t="s">
        <v>214</v>
      </c>
      <c r="I6" s="1483" t="s">
        <v>215</v>
      </c>
      <c r="J6" s="1486" t="s">
        <v>216</v>
      </c>
      <c r="K6" s="1489" t="s">
        <v>217</v>
      </c>
      <c r="L6" s="1483" t="s">
        <v>218</v>
      </c>
      <c r="M6" s="1486" t="s">
        <v>216</v>
      </c>
      <c r="N6" s="1489" t="s">
        <v>217</v>
      </c>
      <c r="O6" s="1483" t="s">
        <v>219</v>
      </c>
      <c r="P6" s="1486" t="s">
        <v>216</v>
      </c>
      <c r="Q6" s="1492" t="s">
        <v>220</v>
      </c>
      <c r="R6" s="1493"/>
      <c r="S6" s="1493"/>
      <c r="T6" s="1494"/>
      <c r="U6" s="876"/>
    </row>
    <row r="7" spans="1:24" s="1" customFormat="1" ht="18" customHeight="1" x14ac:dyDescent="0.2">
      <c r="A7" s="1472"/>
      <c r="B7" s="1475"/>
      <c r="C7" s="1475"/>
      <c r="D7" s="1478"/>
      <c r="E7" s="1481"/>
      <c r="F7" s="1500"/>
      <c r="G7" s="1503"/>
      <c r="H7" s="1505"/>
      <c r="I7" s="1484"/>
      <c r="J7" s="1487"/>
      <c r="K7" s="1490"/>
      <c r="L7" s="1484"/>
      <c r="M7" s="1487"/>
      <c r="N7" s="1490"/>
      <c r="O7" s="1484"/>
      <c r="P7" s="1487"/>
      <c r="Q7" s="1495" t="s">
        <v>6</v>
      </c>
      <c r="R7" s="1497" t="s">
        <v>146</v>
      </c>
      <c r="S7" s="1498"/>
      <c r="T7" s="1498"/>
      <c r="U7" s="877"/>
    </row>
    <row r="8" spans="1:24" s="1" customFormat="1" ht="81" customHeight="1" thickBot="1" x14ac:dyDescent="0.25">
      <c r="A8" s="1473"/>
      <c r="B8" s="1476"/>
      <c r="C8" s="1476"/>
      <c r="D8" s="1479"/>
      <c r="E8" s="1482"/>
      <c r="F8" s="1501"/>
      <c r="G8" s="1504"/>
      <c r="H8" s="1506"/>
      <c r="I8" s="1485"/>
      <c r="J8" s="1488"/>
      <c r="K8" s="1491"/>
      <c r="L8" s="1485"/>
      <c r="M8" s="1488"/>
      <c r="N8" s="1491"/>
      <c r="O8" s="1485"/>
      <c r="P8" s="1488"/>
      <c r="Q8" s="1496"/>
      <c r="R8" s="878" t="s">
        <v>221</v>
      </c>
      <c r="S8" s="878" t="s">
        <v>222</v>
      </c>
      <c r="T8" s="878" t="s">
        <v>223</v>
      </c>
      <c r="U8" s="879" t="s">
        <v>224</v>
      </c>
      <c r="W8" s="4"/>
      <c r="X8" s="4"/>
    </row>
    <row r="9" spans="1:24" s="1" customFormat="1" ht="15.75" customHeight="1" x14ac:dyDescent="0.2">
      <c r="A9" s="1507" t="s">
        <v>11</v>
      </c>
      <c r="B9" s="1508"/>
      <c r="C9" s="1508"/>
      <c r="D9" s="1508"/>
      <c r="E9" s="1508"/>
      <c r="F9" s="1508"/>
      <c r="G9" s="1508"/>
      <c r="H9" s="1508"/>
      <c r="I9" s="1508"/>
      <c r="J9" s="1508"/>
      <c r="K9" s="1508"/>
      <c r="L9" s="1508"/>
      <c r="M9" s="1508"/>
      <c r="N9" s="1508"/>
      <c r="O9" s="1508"/>
      <c r="P9" s="1508"/>
      <c r="Q9" s="1508"/>
      <c r="R9" s="1508"/>
      <c r="S9" s="1508"/>
      <c r="T9" s="1508"/>
      <c r="U9" s="1509"/>
    </row>
    <row r="10" spans="1:24" s="1" customFormat="1" ht="12.75" x14ac:dyDescent="0.2">
      <c r="A10" s="1510" t="s">
        <v>12</v>
      </c>
      <c r="B10" s="1511"/>
      <c r="C10" s="1511"/>
      <c r="D10" s="1511"/>
      <c r="E10" s="1511"/>
      <c r="F10" s="1511"/>
      <c r="G10" s="1511"/>
      <c r="H10" s="1511"/>
      <c r="I10" s="1511"/>
      <c r="J10" s="1511"/>
      <c r="K10" s="1511"/>
      <c r="L10" s="1511"/>
      <c r="M10" s="1511"/>
      <c r="N10" s="1511"/>
      <c r="O10" s="1511"/>
      <c r="P10" s="1511"/>
      <c r="Q10" s="1511"/>
      <c r="R10" s="1511"/>
      <c r="S10" s="1511"/>
      <c r="T10" s="1511"/>
      <c r="U10" s="1512"/>
    </row>
    <row r="11" spans="1:24" s="1" customFormat="1" ht="13.5" customHeight="1" x14ac:dyDescent="0.2">
      <c r="A11" s="278" t="s">
        <v>13</v>
      </c>
      <c r="B11" s="1513" t="s">
        <v>14</v>
      </c>
      <c r="C11" s="1514"/>
      <c r="D11" s="1514"/>
      <c r="E11" s="1514"/>
      <c r="F11" s="1514"/>
      <c r="G11" s="1514"/>
      <c r="H11" s="1514"/>
      <c r="I11" s="1514"/>
      <c r="J11" s="1514"/>
      <c r="K11" s="1514"/>
      <c r="L11" s="1514"/>
      <c r="M11" s="1514"/>
      <c r="N11" s="1514"/>
      <c r="O11" s="1514"/>
      <c r="P11" s="1514"/>
      <c r="Q11" s="1514"/>
      <c r="R11" s="1514"/>
      <c r="S11" s="1514"/>
      <c r="T11" s="1514"/>
      <c r="U11" s="1515"/>
    </row>
    <row r="12" spans="1:24" s="1" customFormat="1" ht="13.5" thickBot="1" x14ac:dyDescent="0.25">
      <c r="A12" s="854" t="s">
        <v>13</v>
      </c>
      <c r="B12" s="856" t="s">
        <v>13</v>
      </c>
      <c r="C12" s="1516" t="s">
        <v>15</v>
      </c>
      <c r="D12" s="1517"/>
      <c r="E12" s="1517"/>
      <c r="F12" s="1517"/>
      <c r="G12" s="1517"/>
      <c r="H12" s="1517"/>
      <c r="I12" s="1517"/>
      <c r="J12" s="1517"/>
      <c r="K12" s="1517"/>
      <c r="L12" s="1517"/>
      <c r="M12" s="1517"/>
      <c r="N12" s="1517"/>
      <c r="O12" s="1518"/>
      <c r="P12" s="1517"/>
      <c r="Q12" s="1517"/>
      <c r="R12" s="1517"/>
      <c r="S12" s="1517"/>
      <c r="T12" s="1517"/>
      <c r="U12" s="1519"/>
    </row>
    <row r="13" spans="1:24" s="1" customFormat="1" ht="18.75" customHeight="1" x14ac:dyDescent="0.2">
      <c r="A13" s="1520" t="s">
        <v>13</v>
      </c>
      <c r="B13" s="1524" t="s">
        <v>13</v>
      </c>
      <c r="C13" s="1528" t="s">
        <v>13</v>
      </c>
      <c r="D13" s="1532" t="s">
        <v>16</v>
      </c>
      <c r="E13" s="1534" t="s">
        <v>17</v>
      </c>
      <c r="F13" s="1537" t="s">
        <v>19</v>
      </c>
      <c r="G13" s="110" t="s">
        <v>20</v>
      </c>
      <c r="H13" s="880">
        <v>30</v>
      </c>
      <c r="I13" s="881">
        <v>30</v>
      </c>
      <c r="J13" s="248"/>
      <c r="K13" s="880">
        <v>30</v>
      </c>
      <c r="L13" s="881">
        <v>30</v>
      </c>
      <c r="M13" s="882"/>
      <c r="N13" s="299">
        <v>30</v>
      </c>
      <c r="O13" s="883">
        <v>30</v>
      </c>
      <c r="P13" s="299"/>
      <c r="Q13" s="1543" t="s">
        <v>21</v>
      </c>
      <c r="R13" s="494">
        <v>100</v>
      </c>
      <c r="S13" s="423">
        <v>100</v>
      </c>
      <c r="T13" s="2">
        <v>100</v>
      </c>
      <c r="U13" s="2"/>
      <c r="V13" s="4"/>
    </row>
    <row r="14" spans="1:24" s="1" customFormat="1" ht="18.75" customHeight="1" x14ac:dyDescent="0.2">
      <c r="A14" s="1521"/>
      <c r="B14" s="1525"/>
      <c r="C14" s="1529"/>
      <c r="D14" s="1533"/>
      <c r="E14" s="1535"/>
      <c r="F14" s="1538"/>
      <c r="G14" s="111" t="s">
        <v>24</v>
      </c>
      <c r="H14" s="884">
        <v>118</v>
      </c>
      <c r="I14" s="885">
        <v>118</v>
      </c>
      <c r="J14" s="249"/>
      <c r="K14" s="884">
        <v>118</v>
      </c>
      <c r="L14" s="885">
        <v>118</v>
      </c>
      <c r="M14" s="886"/>
      <c r="N14" s="884">
        <v>118</v>
      </c>
      <c r="O14" s="885">
        <v>118</v>
      </c>
      <c r="P14" s="887"/>
      <c r="Q14" s="1544"/>
      <c r="R14" s="495"/>
      <c r="S14" s="424"/>
      <c r="T14" s="3"/>
      <c r="U14" s="3"/>
      <c r="V14" s="4"/>
    </row>
    <row r="15" spans="1:24" s="1" customFormat="1" ht="18.75" customHeight="1" x14ac:dyDescent="0.2">
      <c r="A15" s="1521"/>
      <c r="B15" s="1525"/>
      <c r="C15" s="1529"/>
      <c r="D15" s="1533"/>
      <c r="E15" s="1536"/>
      <c r="F15" s="1538"/>
      <c r="G15" s="111" t="s">
        <v>69</v>
      </c>
      <c r="H15" s="888">
        <v>29.2</v>
      </c>
      <c r="I15" s="216">
        <v>29.2</v>
      </c>
      <c r="J15" s="215"/>
      <c r="K15" s="884"/>
      <c r="L15" s="885"/>
      <c r="M15" s="886"/>
      <c r="N15" s="249"/>
      <c r="O15" s="885"/>
      <c r="P15" s="277"/>
      <c r="Q15" s="1544"/>
      <c r="R15" s="495"/>
      <c r="S15" s="424"/>
      <c r="T15" s="3"/>
      <c r="U15" s="3"/>
      <c r="V15" s="4"/>
    </row>
    <row r="16" spans="1:24" s="1" customFormat="1" ht="18" customHeight="1" x14ac:dyDescent="0.2">
      <c r="A16" s="1521"/>
      <c r="B16" s="1525"/>
      <c r="C16" s="1529"/>
      <c r="D16" s="585" t="s">
        <v>22</v>
      </c>
      <c r="E16" s="1546" t="s">
        <v>23</v>
      </c>
      <c r="F16" s="1538"/>
      <c r="G16" s="199"/>
      <c r="H16" s="889"/>
      <c r="I16" s="890"/>
      <c r="J16" s="277"/>
      <c r="K16" s="889"/>
      <c r="L16" s="890"/>
      <c r="M16" s="891"/>
      <c r="N16" s="277"/>
      <c r="O16" s="890"/>
      <c r="P16" s="277"/>
      <c r="Q16" s="1544"/>
      <c r="R16" s="495"/>
      <c r="S16" s="424"/>
      <c r="T16" s="3"/>
      <c r="U16" s="3"/>
    </row>
    <row r="17" spans="1:26" s="1" customFormat="1" ht="18" customHeight="1" x14ac:dyDescent="0.2">
      <c r="A17" s="1522"/>
      <c r="B17" s="1526"/>
      <c r="C17" s="1530"/>
      <c r="D17" s="47" t="s">
        <v>25</v>
      </c>
      <c r="E17" s="1547"/>
      <c r="F17" s="1538"/>
      <c r="G17" s="199"/>
      <c r="H17" s="889"/>
      <c r="I17" s="890"/>
      <c r="J17" s="277"/>
      <c r="K17" s="889"/>
      <c r="L17" s="890"/>
      <c r="M17" s="891"/>
      <c r="N17" s="277"/>
      <c r="O17" s="890"/>
      <c r="P17" s="277"/>
      <c r="Q17" s="1544"/>
      <c r="R17" s="495"/>
      <c r="S17" s="424"/>
      <c r="T17" s="3"/>
      <c r="U17" s="3"/>
    </row>
    <row r="18" spans="1:26" s="1" customFormat="1" ht="27.75" customHeight="1" x14ac:dyDescent="0.2">
      <c r="A18" s="1522"/>
      <c r="B18" s="1526"/>
      <c r="C18" s="1530"/>
      <c r="D18" s="47" t="s">
        <v>26</v>
      </c>
      <c r="E18" s="1546" t="s">
        <v>27</v>
      </c>
      <c r="F18" s="1538"/>
      <c r="G18" s="112"/>
      <c r="H18" s="112"/>
      <c r="I18" s="892"/>
      <c r="J18" s="191"/>
      <c r="K18" s="112"/>
      <c r="L18" s="892"/>
      <c r="M18" s="893"/>
      <c r="N18" s="191"/>
      <c r="O18" s="892"/>
      <c r="P18" s="191"/>
      <c r="Q18" s="1544"/>
      <c r="R18" s="495"/>
      <c r="S18" s="424"/>
      <c r="T18" s="3"/>
      <c r="U18" s="3"/>
      <c r="X18" s="1" t="s">
        <v>144</v>
      </c>
    </row>
    <row r="19" spans="1:26" s="1" customFormat="1" ht="29.25" customHeight="1" x14ac:dyDescent="0.2">
      <c r="A19" s="1522"/>
      <c r="B19" s="1526"/>
      <c r="C19" s="1530"/>
      <c r="D19" s="47" t="s">
        <v>28</v>
      </c>
      <c r="E19" s="1548"/>
      <c r="F19" s="1538"/>
      <c r="G19" s="112"/>
      <c r="H19" s="112"/>
      <c r="I19" s="892"/>
      <c r="J19" s="191"/>
      <c r="K19" s="112"/>
      <c r="L19" s="892"/>
      <c r="M19" s="893"/>
      <c r="N19" s="191"/>
      <c r="O19" s="892"/>
      <c r="P19" s="191"/>
      <c r="Q19" s="1544"/>
      <c r="R19" s="495"/>
      <c r="S19" s="424"/>
      <c r="T19" s="3"/>
      <c r="U19" s="3"/>
    </row>
    <row r="20" spans="1:26" s="1" customFormat="1" ht="14.25" customHeight="1" x14ac:dyDescent="0.2">
      <c r="A20" s="1522"/>
      <c r="B20" s="1526"/>
      <c r="C20" s="1530"/>
      <c r="D20" s="1549" t="s">
        <v>29</v>
      </c>
      <c r="E20" s="1551" t="s">
        <v>175</v>
      </c>
      <c r="F20" s="1538"/>
      <c r="G20" s="106"/>
      <c r="H20" s="106"/>
      <c r="I20" s="894"/>
      <c r="J20" s="156"/>
      <c r="K20" s="106"/>
      <c r="L20" s="894"/>
      <c r="M20" s="895"/>
      <c r="N20" s="156"/>
      <c r="O20" s="896"/>
      <c r="P20" s="897"/>
      <c r="Q20" s="1544"/>
      <c r="R20" s="495"/>
      <c r="S20" s="425"/>
      <c r="T20" s="5"/>
      <c r="U20" s="5"/>
    </row>
    <row r="21" spans="1:26" s="1" customFormat="1" ht="17.25" customHeight="1" thickBot="1" x14ac:dyDescent="0.25">
      <c r="A21" s="1523"/>
      <c r="B21" s="1527"/>
      <c r="C21" s="1531"/>
      <c r="D21" s="1550"/>
      <c r="E21" s="1552"/>
      <c r="F21" s="1539"/>
      <c r="G21" s="15" t="s">
        <v>30</v>
      </c>
      <c r="H21" s="7">
        <f>SUM(H13:H20)</f>
        <v>177.2</v>
      </c>
      <c r="I21" s="127">
        <f>SUM(I13:I20)</f>
        <v>177.2</v>
      </c>
      <c r="J21" s="130"/>
      <c r="K21" s="7">
        <f>SUM(K13:K20)</f>
        <v>148</v>
      </c>
      <c r="L21" s="127">
        <f>SUM(L13:L20)</f>
        <v>148</v>
      </c>
      <c r="M21" s="125"/>
      <c r="N21" s="130">
        <f>SUM(N13:N20)</f>
        <v>148</v>
      </c>
      <c r="O21" s="898">
        <f>SUM(O13:O20)</f>
        <v>148</v>
      </c>
      <c r="P21" s="899"/>
      <c r="Q21" s="1545"/>
      <c r="R21" s="496"/>
      <c r="S21" s="426"/>
      <c r="T21" s="6"/>
      <c r="U21" s="6"/>
      <c r="W21" s="4"/>
      <c r="Y21" s="587"/>
    </row>
    <row r="22" spans="1:26" s="1" customFormat="1" ht="26.25" customHeight="1" x14ac:dyDescent="0.2">
      <c r="A22" s="93" t="s">
        <v>13</v>
      </c>
      <c r="B22" s="37" t="s">
        <v>13</v>
      </c>
      <c r="C22" s="1553" t="s">
        <v>31</v>
      </c>
      <c r="D22" s="1555" t="s">
        <v>32</v>
      </c>
      <c r="E22" s="1558" t="s">
        <v>27</v>
      </c>
      <c r="F22" s="1537" t="s">
        <v>19</v>
      </c>
      <c r="G22" s="46" t="s">
        <v>33</v>
      </c>
      <c r="H22" s="900">
        <v>796.1</v>
      </c>
      <c r="I22" s="901">
        <v>796.1</v>
      </c>
      <c r="J22" s="902"/>
      <c r="K22" s="900">
        <v>801.4</v>
      </c>
      <c r="L22" s="901">
        <v>801.4</v>
      </c>
      <c r="M22" s="903"/>
      <c r="N22" s="902">
        <v>801.4</v>
      </c>
      <c r="O22" s="901">
        <v>801.4</v>
      </c>
      <c r="P22" s="903"/>
      <c r="Q22" s="1560" t="s">
        <v>34</v>
      </c>
      <c r="R22" s="488">
        <v>106</v>
      </c>
      <c r="S22" s="155">
        <v>106</v>
      </c>
      <c r="T22" s="145">
        <v>106</v>
      </c>
      <c r="U22" s="145"/>
    </row>
    <row r="23" spans="1:26" s="1" customFormat="1" ht="30" customHeight="1" x14ac:dyDescent="0.2">
      <c r="A23" s="853"/>
      <c r="B23" s="855"/>
      <c r="C23" s="1529"/>
      <c r="D23" s="1556"/>
      <c r="E23" s="1548"/>
      <c r="F23" s="1538"/>
      <c r="G23" s="78" t="s">
        <v>20</v>
      </c>
      <c r="H23" s="904">
        <f>457.9-0.5</f>
        <v>457.4</v>
      </c>
      <c r="I23" s="905">
        <f>457.9-0.5</f>
        <v>457.4</v>
      </c>
      <c r="J23" s="906"/>
      <c r="K23" s="904">
        <v>457.9</v>
      </c>
      <c r="L23" s="905">
        <v>457.9</v>
      </c>
      <c r="M23" s="197"/>
      <c r="N23" s="906">
        <v>457.9</v>
      </c>
      <c r="O23" s="905">
        <v>457.9</v>
      </c>
      <c r="P23" s="197"/>
      <c r="Q23" s="1561"/>
      <c r="R23" s="497"/>
      <c r="S23" s="196"/>
      <c r="T23" s="146"/>
      <c r="U23" s="146"/>
    </row>
    <row r="24" spans="1:26" s="1" customFormat="1" ht="17.25" customHeight="1" thickBot="1" x14ac:dyDescent="0.25">
      <c r="A24" s="94"/>
      <c r="B24" s="36"/>
      <c r="C24" s="1554"/>
      <c r="D24" s="1557"/>
      <c r="E24" s="1559"/>
      <c r="F24" s="1539"/>
      <c r="G24" s="15" t="s">
        <v>30</v>
      </c>
      <c r="H24" s="7">
        <f>SUM(H22:H23)</f>
        <v>1253.5</v>
      </c>
      <c r="I24" s="127">
        <f>SUM(I22:I23)</f>
        <v>1253.5</v>
      </c>
      <c r="J24" s="130"/>
      <c r="K24" s="7">
        <f>SUM(K22:K23)</f>
        <v>1259.3</v>
      </c>
      <c r="L24" s="127">
        <f>SUM(L22:L23)</f>
        <v>1259.3</v>
      </c>
      <c r="M24" s="125"/>
      <c r="N24" s="130">
        <f>SUM(N22:N23)</f>
        <v>1259.3</v>
      </c>
      <c r="O24" s="898">
        <f>SUM(O22:O23)</f>
        <v>1259.3</v>
      </c>
      <c r="P24" s="899"/>
      <c r="Q24" s="1562"/>
      <c r="R24" s="497"/>
      <c r="S24" s="196"/>
      <c r="T24" s="146"/>
      <c r="U24" s="146"/>
    </row>
    <row r="25" spans="1:26" s="1" customFormat="1" ht="54" customHeight="1" x14ac:dyDescent="0.2">
      <c r="A25" s="93" t="s">
        <v>204</v>
      </c>
      <c r="B25" s="65" t="s">
        <v>13</v>
      </c>
      <c r="C25" s="66" t="s">
        <v>35</v>
      </c>
      <c r="D25" s="1567" t="s">
        <v>36</v>
      </c>
      <c r="E25" s="847" t="s">
        <v>175</v>
      </c>
      <c r="F25" s="848" t="s">
        <v>19</v>
      </c>
      <c r="G25" s="8" t="s">
        <v>33</v>
      </c>
      <c r="H25" s="900">
        <f>205.7+69.8</f>
        <v>275.5</v>
      </c>
      <c r="I25" s="901">
        <f>205.7+69.8</f>
        <v>275.5</v>
      </c>
      <c r="J25" s="902"/>
      <c r="K25" s="900">
        <f>206.1+69.8</f>
        <v>275.89999999999998</v>
      </c>
      <c r="L25" s="901">
        <f>206.1+69.8</f>
        <v>275.89999999999998</v>
      </c>
      <c r="M25" s="903"/>
      <c r="N25" s="902">
        <f>206.1+69.8</f>
        <v>275.89999999999998</v>
      </c>
      <c r="O25" s="901">
        <f>206.1+69.8</f>
        <v>275.89999999999998</v>
      </c>
      <c r="P25" s="903"/>
      <c r="Q25" s="630" t="s">
        <v>89</v>
      </c>
      <c r="R25" s="631">
        <v>4045</v>
      </c>
      <c r="S25" s="632">
        <v>4100</v>
      </c>
      <c r="T25" s="633">
        <v>4600</v>
      </c>
      <c r="U25" s="633"/>
    </row>
    <row r="26" spans="1:26" s="1" customFormat="1" ht="56.25" customHeight="1" x14ac:dyDescent="0.2">
      <c r="A26" s="853"/>
      <c r="B26" s="72"/>
      <c r="C26" s="845"/>
      <c r="D26" s="1549"/>
      <c r="E26" s="850"/>
      <c r="F26" s="849"/>
      <c r="G26" s="12" t="s">
        <v>37</v>
      </c>
      <c r="H26" s="87">
        <v>3.1</v>
      </c>
      <c r="I26" s="907">
        <v>3.1</v>
      </c>
      <c r="J26" s="131"/>
      <c r="K26" s="87">
        <v>3.1</v>
      </c>
      <c r="L26" s="907">
        <v>3.1</v>
      </c>
      <c r="M26" s="908"/>
      <c r="N26" s="131">
        <v>3.1</v>
      </c>
      <c r="O26" s="907">
        <v>3.1</v>
      </c>
      <c r="P26" s="808"/>
      <c r="Q26" s="629" t="s">
        <v>185</v>
      </c>
      <c r="R26" s="112">
        <v>4</v>
      </c>
      <c r="S26" s="479">
        <v>5</v>
      </c>
      <c r="T26" s="516">
        <v>5</v>
      </c>
      <c r="U26" s="516"/>
    </row>
    <row r="27" spans="1:26" s="1" customFormat="1" ht="50.25" customHeight="1" x14ac:dyDescent="0.2">
      <c r="A27" s="95"/>
      <c r="B27" s="62"/>
      <c r="C27" s="44"/>
      <c r="D27" s="47"/>
      <c r="E27" s="730"/>
      <c r="F27" s="849"/>
      <c r="G27" s="12" t="s">
        <v>20</v>
      </c>
      <c r="H27" s="888">
        <f>91-0.1</f>
        <v>90.9</v>
      </c>
      <c r="I27" s="216">
        <f>91-0.1</f>
        <v>90.9</v>
      </c>
      <c r="J27" s="215"/>
      <c r="K27" s="888">
        <v>91</v>
      </c>
      <c r="L27" s="216">
        <v>91</v>
      </c>
      <c r="M27" s="275"/>
      <c r="N27" s="215">
        <v>91</v>
      </c>
      <c r="O27" s="216">
        <v>91</v>
      </c>
      <c r="P27" s="215"/>
      <c r="Q27" s="1568" t="s">
        <v>119</v>
      </c>
      <c r="R27" s="1570">
        <v>122188</v>
      </c>
      <c r="S27" s="1540">
        <v>122200</v>
      </c>
      <c r="T27" s="1542">
        <v>122500</v>
      </c>
      <c r="U27" s="1542"/>
      <c r="W27" s="68"/>
      <c r="X27" s="68"/>
      <c r="Y27" s="4"/>
      <c r="Z27" s="4"/>
    </row>
    <row r="28" spans="1:26" s="1" customFormat="1" ht="17.25" customHeight="1" x14ac:dyDescent="0.2">
      <c r="A28" s="95"/>
      <c r="B28" s="62"/>
      <c r="C28" s="44"/>
      <c r="D28" s="851"/>
      <c r="E28" s="730"/>
      <c r="F28" s="849"/>
      <c r="G28" s="10"/>
      <c r="H28" s="233"/>
      <c r="I28" s="230"/>
      <c r="J28" s="274"/>
      <c r="K28" s="233"/>
      <c r="L28" s="230"/>
      <c r="M28" s="234"/>
      <c r="N28" s="274"/>
      <c r="O28" s="230"/>
      <c r="P28" s="274"/>
      <c r="Q28" s="1569"/>
      <c r="R28" s="1571"/>
      <c r="S28" s="1541"/>
      <c r="T28" s="1542"/>
      <c r="U28" s="1542"/>
      <c r="X28" s="4"/>
      <c r="Z28" s="4"/>
    </row>
    <row r="29" spans="1:26" s="1" customFormat="1" ht="30" customHeight="1" x14ac:dyDescent="0.2">
      <c r="A29" s="853"/>
      <c r="B29" s="72"/>
      <c r="C29" s="845"/>
      <c r="D29" s="47"/>
      <c r="E29" s="730"/>
      <c r="F29" s="849"/>
      <c r="G29" s="348"/>
      <c r="H29" s="233"/>
      <c r="I29" s="230"/>
      <c r="J29" s="274"/>
      <c r="K29" s="233"/>
      <c r="L29" s="230"/>
      <c r="M29" s="234"/>
      <c r="N29" s="274"/>
      <c r="O29" s="230"/>
      <c r="P29" s="274"/>
      <c r="Q29" s="292" t="s">
        <v>81</v>
      </c>
      <c r="R29" s="179">
        <v>6</v>
      </c>
      <c r="S29" s="153">
        <v>6</v>
      </c>
      <c r="T29" s="198">
        <v>6</v>
      </c>
      <c r="U29" s="198"/>
      <c r="V29" s="4"/>
    </row>
    <row r="30" spans="1:26" s="1" customFormat="1" ht="17.25" customHeight="1" x14ac:dyDescent="0.2">
      <c r="A30" s="853"/>
      <c r="B30" s="72"/>
      <c r="C30" s="845"/>
      <c r="D30" s="47"/>
      <c r="E30" s="730"/>
      <c r="F30" s="849"/>
      <c r="G30" s="10"/>
      <c r="H30" s="233"/>
      <c r="I30" s="230"/>
      <c r="J30" s="274"/>
      <c r="K30" s="233"/>
      <c r="L30" s="230"/>
      <c r="M30" s="234"/>
      <c r="N30" s="274"/>
      <c r="O30" s="230"/>
      <c r="P30" s="234"/>
      <c r="Q30" s="1563" t="s">
        <v>151</v>
      </c>
      <c r="R30" s="188">
        <v>2</v>
      </c>
      <c r="S30" s="154">
        <v>2</v>
      </c>
      <c r="T30" s="501">
        <v>0</v>
      </c>
      <c r="U30" s="501"/>
      <c r="V30" s="4"/>
    </row>
    <row r="31" spans="1:26" s="1" customFormat="1" ht="15" customHeight="1" thickBot="1" x14ac:dyDescent="0.25">
      <c r="A31" s="96"/>
      <c r="B31" s="38"/>
      <c r="C31" s="39"/>
      <c r="D31" s="48"/>
      <c r="E31" s="731"/>
      <c r="F31" s="852"/>
      <c r="G31" s="724" t="s">
        <v>30</v>
      </c>
      <c r="H31" s="909">
        <f>SUM(H25:H30)</f>
        <v>369.5</v>
      </c>
      <c r="I31" s="910">
        <f>SUM(I25:I30)</f>
        <v>369.5</v>
      </c>
      <c r="J31" s="301"/>
      <c r="K31" s="909">
        <f>SUM(K25:K30)</f>
        <v>370</v>
      </c>
      <c r="L31" s="910">
        <f>SUM(L25:L30)</f>
        <v>370</v>
      </c>
      <c r="M31" s="219"/>
      <c r="N31" s="301">
        <f>SUM(N25:N30)</f>
        <v>370</v>
      </c>
      <c r="O31" s="910">
        <f>SUM(O25:O30)</f>
        <v>370</v>
      </c>
      <c r="P31" s="911"/>
      <c r="Q31" s="1564"/>
      <c r="R31" s="294"/>
      <c r="S31" s="157"/>
      <c r="T31" s="82"/>
      <c r="U31" s="82"/>
      <c r="W31" s="4"/>
    </row>
    <row r="32" spans="1:26" s="1" customFormat="1" ht="18" customHeight="1" x14ac:dyDescent="0.2">
      <c r="A32" s="93" t="s">
        <v>13</v>
      </c>
      <c r="B32" s="37" t="s">
        <v>13</v>
      </c>
      <c r="C32" s="1553" t="s">
        <v>38</v>
      </c>
      <c r="D32" s="1555" t="s">
        <v>209</v>
      </c>
      <c r="E32" s="1565" t="s">
        <v>175</v>
      </c>
      <c r="F32" s="1537" t="s">
        <v>19</v>
      </c>
      <c r="G32" s="46" t="s">
        <v>90</v>
      </c>
      <c r="H32" s="912">
        <v>150.80000000000001</v>
      </c>
      <c r="I32" s="913">
        <v>150.80000000000001</v>
      </c>
      <c r="J32" s="914"/>
      <c r="K32" s="46"/>
      <c r="L32" s="915"/>
      <c r="M32" s="916"/>
      <c r="N32" s="162"/>
      <c r="O32" s="917"/>
      <c r="P32" s="918"/>
      <c r="Q32" s="1560" t="s">
        <v>92</v>
      </c>
      <c r="R32" s="502">
        <v>3400</v>
      </c>
      <c r="S32" s="155"/>
      <c r="T32" s="145"/>
      <c r="U32" s="145"/>
      <c r="V32" s="89"/>
      <c r="W32" s="89"/>
      <c r="X32" s="4"/>
    </row>
    <row r="33" spans="1:28" s="1" customFormat="1" ht="18" customHeight="1" x14ac:dyDescent="0.2">
      <c r="A33" s="853"/>
      <c r="B33" s="855"/>
      <c r="C33" s="1529"/>
      <c r="D33" s="1556"/>
      <c r="E33" s="1566"/>
      <c r="F33" s="1538"/>
      <c r="G33" s="78" t="s">
        <v>20</v>
      </c>
      <c r="H33" s="919">
        <v>13.4</v>
      </c>
      <c r="I33" s="920">
        <v>13.4</v>
      </c>
      <c r="J33" s="921"/>
      <c r="K33" s="78"/>
      <c r="L33" s="922"/>
      <c r="M33" s="923"/>
      <c r="N33" s="193"/>
      <c r="O33" s="924"/>
      <c r="P33" s="925"/>
      <c r="Q33" s="1561"/>
      <c r="R33" s="497"/>
      <c r="S33" s="196"/>
      <c r="T33" s="146"/>
      <c r="U33" s="146"/>
      <c r="V33" s="89"/>
      <c r="W33" s="89"/>
    </row>
    <row r="34" spans="1:28" s="1" customFormat="1" ht="16.5" customHeight="1" x14ac:dyDescent="0.2">
      <c r="A34" s="853"/>
      <c r="B34" s="855"/>
      <c r="C34" s="1529"/>
      <c r="D34" s="1556"/>
      <c r="E34" s="1566"/>
      <c r="F34" s="1538"/>
      <c r="G34" s="78" t="s">
        <v>33</v>
      </c>
      <c r="H34" s="71">
        <v>13.4</v>
      </c>
      <c r="I34" s="807">
        <v>13.4</v>
      </c>
      <c r="J34" s="73"/>
      <c r="K34" s="199"/>
      <c r="L34" s="926"/>
      <c r="M34" s="927"/>
      <c r="N34" s="49"/>
      <c r="O34" s="922"/>
      <c r="P34" s="923"/>
      <c r="Q34" s="1561"/>
      <c r="R34" s="497"/>
      <c r="S34" s="196"/>
      <c r="T34" s="146"/>
      <c r="U34" s="146"/>
      <c r="V34" s="73"/>
      <c r="W34" s="73"/>
    </row>
    <row r="35" spans="1:28" s="1" customFormat="1" ht="18" customHeight="1" thickBot="1" x14ac:dyDescent="0.25">
      <c r="A35" s="94"/>
      <c r="B35" s="36"/>
      <c r="C35" s="1554"/>
      <c r="D35" s="1557"/>
      <c r="E35" s="1552"/>
      <c r="F35" s="1539"/>
      <c r="G35" s="15" t="s">
        <v>30</v>
      </c>
      <c r="H35" s="7">
        <f>SUM(H32:H34)</f>
        <v>177.60000000000002</v>
      </c>
      <c r="I35" s="127">
        <f>SUM(I32:I34)</f>
        <v>177.60000000000002</v>
      </c>
      <c r="J35" s="130"/>
      <c r="K35" s="7">
        <f t="shared" ref="K35:O35" si="0">SUM(K32:K34)</f>
        <v>0</v>
      </c>
      <c r="L35" s="127">
        <f t="shared" si="0"/>
        <v>0</v>
      </c>
      <c r="M35" s="125"/>
      <c r="N35" s="130">
        <f t="shared" ref="N35" si="1">SUM(N32:N34)</f>
        <v>0</v>
      </c>
      <c r="O35" s="898">
        <f t="shared" si="0"/>
        <v>0</v>
      </c>
      <c r="P35" s="928"/>
      <c r="Q35" s="1562"/>
      <c r="R35" s="489"/>
      <c r="S35" s="177"/>
      <c r="T35" s="147"/>
      <c r="U35" s="147"/>
    </row>
    <row r="36" spans="1:28" s="1" customFormat="1" ht="30.75" customHeight="1" x14ac:dyDescent="0.2">
      <c r="A36" s="93" t="s">
        <v>13</v>
      </c>
      <c r="B36" s="37" t="s">
        <v>13</v>
      </c>
      <c r="C36" s="1553" t="s">
        <v>48</v>
      </c>
      <c r="D36" s="1555" t="s">
        <v>93</v>
      </c>
      <c r="E36" s="1558"/>
      <c r="F36" s="1537" t="s">
        <v>19</v>
      </c>
      <c r="G36" s="110" t="s">
        <v>20</v>
      </c>
      <c r="H36" s="880">
        <v>5</v>
      </c>
      <c r="I36" s="881">
        <v>5</v>
      </c>
      <c r="J36" s="248"/>
      <c r="K36" s="880">
        <v>5</v>
      </c>
      <c r="L36" s="881">
        <v>5</v>
      </c>
      <c r="M36" s="882"/>
      <c r="N36" s="248">
        <v>5</v>
      </c>
      <c r="O36" s="881">
        <v>5</v>
      </c>
      <c r="P36" s="882"/>
      <c r="Q36" s="1560" t="s">
        <v>128</v>
      </c>
      <c r="R36" s="497">
        <v>1</v>
      </c>
      <c r="S36" s="196">
        <v>1</v>
      </c>
      <c r="T36" s="146">
        <v>1</v>
      </c>
      <c r="U36" s="146"/>
    </row>
    <row r="37" spans="1:28" s="1" customFormat="1" ht="14.25" customHeight="1" thickBot="1" x14ac:dyDescent="0.25">
      <c r="A37" s="94"/>
      <c r="B37" s="36"/>
      <c r="C37" s="1554"/>
      <c r="D37" s="1557"/>
      <c r="E37" s="1559"/>
      <c r="F37" s="1539"/>
      <c r="G37" s="15" t="s">
        <v>30</v>
      </c>
      <c r="H37" s="7">
        <f t="shared" ref="H37:O37" si="2">SUM(H36:H36)</f>
        <v>5</v>
      </c>
      <c r="I37" s="127">
        <f t="shared" si="2"/>
        <v>5</v>
      </c>
      <c r="J37" s="130"/>
      <c r="K37" s="7">
        <f t="shared" ref="K37" si="3">SUM(K36:K36)</f>
        <v>5</v>
      </c>
      <c r="L37" s="127">
        <f t="shared" si="2"/>
        <v>5</v>
      </c>
      <c r="M37" s="125"/>
      <c r="N37" s="130">
        <f t="shared" ref="N37" si="4">SUM(N36:N36)</f>
        <v>5</v>
      </c>
      <c r="O37" s="898">
        <f t="shared" si="2"/>
        <v>5</v>
      </c>
      <c r="P37" s="928"/>
      <c r="Q37" s="1561"/>
      <c r="R37" s="497"/>
      <c r="S37" s="196"/>
      <c r="T37" s="146"/>
      <c r="U37" s="146"/>
    </row>
    <row r="38" spans="1:28" s="1" customFormat="1" ht="15.75" customHeight="1" x14ac:dyDescent="0.2">
      <c r="A38" s="93" t="s">
        <v>13</v>
      </c>
      <c r="B38" s="37" t="s">
        <v>13</v>
      </c>
      <c r="C38" s="1553" t="s">
        <v>49</v>
      </c>
      <c r="D38" s="1555" t="s">
        <v>107</v>
      </c>
      <c r="E38" s="1572" t="s">
        <v>175</v>
      </c>
      <c r="F38" s="1537" t="s">
        <v>19</v>
      </c>
      <c r="G38" s="929" t="s">
        <v>20</v>
      </c>
      <c r="H38" s="218">
        <v>4.8</v>
      </c>
      <c r="I38" s="210">
        <v>4.8</v>
      </c>
      <c r="J38" s="310"/>
      <c r="K38" s="929"/>
      <c r="L38" s="896"/>
      <c r="M38" s="897"/>
      <c r="N38" s="827"/>
      <c r="O38" s="894"/>
      <c r="P38" s="156"/>
      <c r="Q38" s="732" t="s">
        <v>128</v>
      </c>
      <c r="R38" s="488">
        <v>2</v>
      </c>
      <c r="S38" s="155"/>
      <c r="T38" s="145"/>
      <c r="U38" s="145"/>
    </row>
    <row r="39" spans="1:28" s="1" customFormat="1" ht="15.75" customHeight="1" x14ac:dyDescent="0.2">
      <c r="A39" s="853"/>
      <c r="B39" s="855"/>
      <c r="C39" s="1529"/>
      <c r="D39" s="1556"/>
      <c r="E39" s="1573"/>
      <c r="F39" s="1538"/>
      <c r="G39" s="106" t="s">
        <v>101</v>
      </c>
      <c r="H39" s="149">
        <v>27.3</v>
      </c>
      <c r="I39" s="173">
        <v>27.3</v>
      </c>
      <c r="J39" s="930"/>
      <c r="K39" s="929"/>
      <c r="L39" s="896"/>
      <c r="M39" s="897"/>
      <c r="N39" s="827"/>
      <c r="O39" s="931"/>
      <c r="P39" s="932"/>
      <c r="Q39" s="441"/>
      <c r="R39" s="497"/>
      <c r="S39" s="196"/>
      <c r="T39" s="146"/>
      <c r="U39" s="146"/>
      <c r="Y39" s="4"/>
    </row>
    <row r="40" spans="1:28" s="1" customFormat="1" ht="14.25" customHeight="1" thickBot="1" x14ac:dyDescent="0.25">
      <c r="A40" s="94"/>
      <c r="B40" s="36"/>
      <c r="C40" s="1554"/>
      <c r="D40" s="1557"/>
      <c r="E40" s="1574"/>
      <c r="F40" s="1539"/>
      <c r="G40" s="15" t="s">
        <v>30</v>
      </c>
      <c r="H40" s="7">
        <f>SUM(H38:H39)</f>
        <v>32.1</v>
      </c>
      <c r="I40" s="127">
        <f>SUM(I38:I39)</f>
        <v>32.1</v>
      </c>
      <c r="J40" s="130"/>
      <c r="K40" s="7">
        <f t="shared" ref="K40:O40" si="5">SUM(K38:K39)</f>
        <v>0</v>
      </c>
      <c r="L40" s="127">
        <f t="shared" si="5"/>
        <v>0</v>
      </c>
      <c r="M40" s="125"/>
      <c r="N40" s="130">
        <f t="shared" ref="N40" si="6">SUM(N38:N39)</f>
        <v>0</v>
      </c>
      <c r="O40" s="898">
        <f t="shared" si="5"/>
        <v>0</v>
      </c>
      <c r="P40" s="899"/>
      <c r="Q40" s="733"/>
      <c r="R40" s="489"/>
      <c r="S40" s="177"/>
      <c r="T40" s="147"/>
      <c r="U40" s="147"/>
      <c r="V40" s="4"/>
      <c r="W40" s="4"/>
      <c r="Z40" s="4"/>
      <c r="AB40" s="4"/>
    </row>
    <row r="41" spans="1:28" s="1" customFormat="1" ht="40.5" customHeight="1" x14ac:dyDescent="0.2">
      <c r="A41" s="93" t="s">
        <v>13</v>
      </c>
      <c r="B41" s="37" t="s">
        <v>13</v>
      </c>
      <c r="C41" s="1553" t="s">
        <v>18</v>
      </c>
      <c r="D41" s="1555" t="s">
        <v>125</v>
      </c>
      <c r="E41" s="1572" t="s">
        <v>175</v>
      </c>
      <c r="F41" s="1537" t="s">
        <v>19</v>
      </c>
      <c r="G41" s="106" t="s">
        <v>101</v>
      </c>
      <c r="H41" s="828">
        <v>56.5</v>
      </c>
      <c r="I41" s="917">
        <v>56.5</v>
      </c>
      <c r="J41" s="158"/>
      <c r="K41" s="828">
        <v>21.1</v>
      </c>
      <c r="L41" s="917">
        <v>21.1</v>
      </c>
      <c r="M41" s="918"/>
      <c r="N41" s="158"/>
      <c r="O41" s="917"/>
      <c r="P41" s="158"/>
      <c r="Q41" s="438" t="s">
        <v>154</v>
      </c>
      <c r="R41" s="503">
        <v>2</v>
      </c>
      <c r="S41" s="401"/>
      <c r="T41" s="146"/>
      <c r="U41" s="146"/>
    </row>
    <row r="42" spans="1:28" s="1" customFormat="1" ht="15.75" customHeight="1" x14ac:dyDescent="0.2">
      <c r="A42" s="853"/>
      <c r="B42" s="855"/>
      <c r="C42" s="1529"/>
      <c r="D42" s="1556"/>
      <c r="E42" s="1573"/>
      <c r="F42" s="1538"/>
      <c r="G42" s="106"/>
      <c r="H42" s="180"/>
      <c r="I42" s="169"/>
      <c r="J42" s="165"/>
      <c r="K42" s="106"/>
      <c r="L42" s="894"/>
      <c r="M42" s="895"/>
      <c r="N42" s="156"/>
      <c r="O42" s="894"/>
      <c r="P42" s="895"/>
      <c r="Q42" s="441" t="s">
        <v>153</v>
      </c>
      <c r="R42" s="497">
        <v>1</v>
      </c>
      <c r="S42" s="183"/>
      <c r="T42" s="32"/>
      <c r="U42" s="32"/>
    </row>
    <row r="43" spans="1:28" s="1" customFormat="1" ht="12.75" customHeight="1" x14ac:dyDescent="0.2">
      <c r="A43" s="853"/>
      <c r="B43" s="855"/>
      <c r="C43" s="1529"/>
      <c r="D43" s="1556"/>
      <c r="E43" s="1573"/>
      <c r="F43" s="1538"/>
      <c r="G43" s="106"/>
      <c r="H43" s="933"/>
      <c r="I43" s="934"/>
      <c r="J43" s="165"/>
      <c r="K43" s="106"/>
      <c r="L43" s="894"/>
      <c r="M43" s="895"/>
      <c r="N43" s="156"/>
      <c r="O43" s="896"/>
      <c r="P43" s="897"/>
      <c r="Q43" s="1575" t="s">
        <v>155</v>
      </c>
      <c r="R43" s="499"/>
      <c r="S43" s="183">
        <v>1</v>
      </c>
      <c r="T43" s="146"/>
      <c r="U43" s="146"/>
      <c r="Y43" s="4"/>
    </row>
    <row r="44" spans="1:28" s="1" customFormat="1" ht="18.75" customHeight="1" thickBot="1" x14ac:dyDescent="0.25">
      <c r="A44" s="94"/>
      <c r="B44" s="36"/>
      <c r="C44" s="1554"/>
      <c r="D44" s="1557"/>
      <c r="E44" s="1574"/>
      <c r="F44" s="1539"/>
      <c r="G44" s="15" t="s">
        <v>30</v>
      </c>
      <c r="H44" s="7">
        <f>SUM(H41:H42)</f>
        <v>56.5</v>
      </c>
      <c r="I44" s="127">
        <f>SUM(I41:I42)</f>
        <v>56.5</v>
      </c>
      <c r="J44" s="130"/>
      <c r="K44" s="7">
        <f t="shared" ref="K44:O44" si="7">SUM(K41:K42)</f>
        <v>21.1</v>
      </c>
      <c r="L44" s="127">
        <f t="shared" si="7"/>
        <v>21.1</v>
      </c>
      <c r="M44" s="125"/>
      <c r="N44" s="130">
        <f t="shared" ref="N44" si="8">SUM(N41:N42)</f>
        <v>0</v>
      </c>
      <c r="O44" s="898">
        <f t="shared" si="7"/>
        <v>0</v>
      </c>
      <c r="P44" s="899"/>
      <c r="Q44" s="1576"/>
      <c r="R44" s="497"/>
      <c r="S44" s="196"/>
      <c r="T44" s="146"/>
      <c r="U44" s="146"/>
      <c r="AB44" s="4"/>
    </row>
    <row r="45" spans="1:28" s="1" customFormat="1" ht="16.5" customHeight="1" x14ac:dyDescent="0.2">
      <c r="A45" s="93" t="s">
        <v>13</v>
      </c>
      <c r="B45" s="37" t="s">
        <v>13</v>
      </c>
      <c r="C45" s="1553" t="s">
        <v>50</v>
      </c>
      <c r="D45" s="1555" t="s">
        <v>124</v>
      </c>
      <c r="E45" s="1572" t="s">
        <v>175</v>
      </c>
      <c r="F45" s="1537" t="s">
        <v>19</v>
      </c>
      <c r="G45" s="828" t="s">
        <v>70</v>
      </c>
      <c r="H45" s="935">
        <v>4.9000000000000004</v>
      </c>
      <c r="I45" s="936">
        <v>4.9000000000000004</v>
      </c>
      <c r="J45" s="217"/>
      <c r="K45" s="935">
        <v>5.3</v>
      </c>
      <c r="L45" s="936">
        <v>5.3</v>
      </c>
      <c r="M45" s="937"/>
      <c r="N45" s="158"/>
      <c r="O45" s="917"/>
      <c r="P45" s="158"/>
      <c r="Q45" s="438" t="s">
        <v>126</v>
      </c>
      <c r="R45" s="485">
        <v>70</v>
      </c>
      <c r="S45" s="152">
        <v>100</v>
      </c>
      <c r="T45" s="145"/>
      <c r="U45" s="145"/>
    </row>
    <row r="46" spans="1:28" s="1" customFormat="1" ht="30" customHeight="1" x14ac:dyDescent="0.2">
      <c r="A46" s="853"/>
      <c r="B46" s="855"/>
      <c r="C46" s="1529"/>
      <c r="D46" s="1556"/>
      <c r="E46" s="1573"/>
      <c r="F46" s="1538"/>
      <c r="G46" s="106"/>
      <c r="H46" s="180"/>
      <c r="I46" s="169"/>
      <c r="J46" s="165"/>
      <c r="K46" s="106"/>
      <c r="L46" s="938"/>
      <c r="M46" s="895"/>
      <c r="N46" s="156"/>
      <c r="O46" s="894"/>
      <c r="P46" s="156"/>
      <c r="Q46" s="441" t="s">
        <v>127</v>
      </c>
      <c r="R46" s="497">
        <v>1</v>
      </c>
      <c r="S46" s="183"/>
      <c r="T46" s="32"/>
      <c r="U46" s="32"/>
    </row>
    <row r="47" spans="1:28" s="1" customFormat="1" ht="18.75" customHeight="1" thickBot="1" x14ac:dyDescent="0.25">
      <c r="A47" s="94"/>
      <c r="B47" s="36"/>
      <c r="C47" s="1554"/>
      <c r="D47" s="1557"/>
      <c r="E47" s="1574"/>
      <c r="F47" s="1539"/>
      <c r="G47" s="15" t="s">
        <v>30</v>
      </c>
      <c r="H47" s="7">
        <f>SUM(H45:H46)</f>
        <v>4.9000000000000004</v>
      </c>
      <c r="I47" s="127">
        <f>SUM(I45:I46)</f>
        <v>4.9000000000000004</v>
      </c>
      <c r="J47" s="130"/>
      <c r="K47" s="7">
        <f>SUM(K45:K46)</f>
        <v>5.3</v>
      </c>
      <c r="L47" s="127">
        <f>SUM(L45:L46)</f>
        <v>5.3</v>
      </c>
      <c r="M47" s="125"/>
      <c r="N47" s="130">
        <f>SUM(N45:N46)</f>
        <v>0</v>
      </c>
      <c r="O47" s="127">
        <f>SUM(O45:O46)</f>
        <v>0</v>
      </c>
      <c r="P47" s="130"/>
      <c r="Q47" s="829" t="s">
        <v>128</v>
      </c>
      <c r="R47" s="830">
        <v>2</v>
      </c>
      <c r="S47" s="831">
        <v>1</v>
      </c>
      <c r="T47" s="147"/>
      <c r="U47" s="147"/>
      <c r="AB47" s="4"/>
    </row>
    <row r="48" spans="1:28" s="1" customFormat="1" ht="15.75" customHeight="1" x14ac:dyDescent="0.2">
      <c r="A48" s="93" t="s">
        <v>13</v>
      </c>
      <c r="B48" s="37" t="s">
        <v>13</v>
      </c>
      <c r="C48" s="1553" t="s">
        <v>51</v>
      </c>
      <c r="D48" s="1555" t="s">
        <v>201</v>
      </c>
      <c r="E48" s="1572" t="s">
        <v>175</v>
      </c>
      <c r="F48" s="1537" t="s">
        <v>19</v>
      </c>
      <c r="G48" s="419" t="s">
        <v>70</v>
      </c>
      <c r="H48" s="935">
        <v>10.5</v>
      </c>
      <c r="I48" s="936">
        <v>10.5</v>
      </c>
      <c r="J48" s="217"/>
      <c r="K48" s="935">
        <v>10.5</v>
      </c>
      <c r="L48" s="936">
        <v>10.5</v>
      </c>
      <c r="M48" s="937"/>
      <c r="N48" s="158"/>
      <c r="O48" s="917"/>
      <c r="P48" s="918"/>
      <c r="Q48" s="1591" t="s">
        <v>128</v>
      </c>
      <c r="R48" s="493">
        <v>2</v>
      </c>
      <c r="S48" s="155">
        <v>2</v>
      </c>
      <c r="T48" s="145"/>
      <c r="U48" s="145"/>
    </row>
    <row r="49" spans="1:28" s="1" customFormat="1" ht="15.75" customHeight="1" x14ac:dyDescent="0.2">
      <c r="A49" s="853"/>
      <c r="B49" s="855"/>
      <c r="C49" s="1529"/>
      <c r="D49" s="1556"/>
      <c r="E49" s="1573"/>
      <c r="F49" s="1538"/>
      <c r="G49" s="449" t="s">
        <v>91</v>
      </c>
      <c r="H49" s="149">
        <v>1.8</v>
      </c>
      <c r="I49" s="173">
        <v>1.8</v>
      </c>
      <c r="J49" s="170"/>
      <c r="K49" s="181">
        <v>1.8</v>
      </c>
      <c r="L49" s="931">
        <v>1.8</v>
      </c>
      <c r="M49" s="932"/>
      <c r="N49" s="939"/>
      <c r="O49" s="931"/>
      <c r="P49" s="932"/>
      <c r="Q49" s="1592"/>
      <c r="R49" s="497"/>
      <c r="S49" s="196"/>
      <c r="T49" s="146"/>
      <c r="U49" s="146"/>
    </row>
    <row r="50" spans="1:28" s="1" customFormat="1" ht="15.75" customHeight="1" thickBot="1" x14ac:dyDescent="0.25">
      <c r="A50" s="853"/>
      <c r="B50" s="855"/>
      <c r="C50" s="1529"/>
      <c r="D50" s="1556"/>
      <c r="E50" s="1573"/>
      <c r="F50" s="1538"/>
      <c r="G50" s="940" t="s">
        <v>30</v>
      </c>
      <c r="H50" s="909">
        <f>SUM(H48:H49)</f>
        <v>12.3</v>
      </c>
      <c r="I50" s="910">
        <f>SUM(I48:I49)</f>
        <v>12.3</v>
      </c>
      <c r="J50" s="301"/>
      <c r="K50" s="909">
        <f>SUM(K48:K49)</f>
        <v>12.3</v>
      </c>
      <c r="L50" s="910">
        <f>SUM(L48:L49)</f>
        <v>12.3</v>
      </c>
      <c r="M50" s="219"/>
      <c r="N50" s="301">
        <f>SUM(N48:N49)</f>
        <v>0</v>
      </c>
      <c r="O50" s="941">
        <f>SUM(O48:O49)</f>
        <v>0</v>
      </c>
      <c r="P50" s="942"/>
      <c r="Q50" s="441"/>
      <c r="R50" s="497"/>
      <c r="S50" s="196"/>
      <c r="T50" s="146"/>
      <c r="U50" s="146"/>
      <c r="Y50" s="4"/>
      <c r="AB50" s="4"/>
    </row>
    <row r="51" spans="1:28" s="1" customFormat="1" ht="15.75" customHeight="1" x14ac:dyDescent="0.2">
      <c r="A51" s="93" t="s">
        <v>13</v>
      </c>
      <c r="B51" s="37" t="s">
        <v>13</v>
      </c>
      <c r="C51" s="1553" t="s">
        <v>87</v>
      </c>
      <c r="D51" s="1593" t="s">
        <v>211</v>
      </c>
      <c r="E51" s="1572" t="s">
        <v>175</v>
      </c>
      <c r="F51" s="1537" t="s">
        <v>19</v>
      </c>
      <c r="G51" s="943" t="s">
        <v>70</v>
      </c>
      <c r="H51" s="944"/>
      <c r="I51" s="945">
        <v>17.8</v>
      </c>
      <c r="J51" s="945">
        <v>17.8</v>
      </c>
      <c r="K51" s="944"/>
      <c r="L51" s="945">
        <v>37.799999999999997</v>
      </c>
      <c r="M51" s="946">
        <f>L51-K51</f>
        <v>37.799999999999997</v>
      </c>
      <c r="N51" s="947"/>
      <c r="O51" s="948">
        <v>60.9</v>
      </c>
      <c r="P51" s="949">
        <f>O51-N51</f>
        <v>60.9</v>
      </c>
      <c r="Q51" s="1595" t="s">
        <v>212</v>
      </c>
      <c r="R51" s="950">
        <v>2640</v>
      </c>
      <c r="S51" s="951">
        <v>2640</v>
      </c>
      <c r="T51" s="952">
        <v>2640</v>
      </c>
      <c r="U51" s="1577" t="s">
        <v>225</v>
      </c>
    </row>
    <row r="52" spans="1:28" s="1" customFormat="1" ht="159.75" customHeight="1" x14ac:dyDescent="0.2">
      <c r="A52" s="853"/>
      <c r="B52" s="855"/>
      <c r="C52" s="1529"/>
      <c r="D52" s="1594"/>
      <c r="E52" s="1573"/>
      <c r="F52" s="1538"/>
      <c r="G52" s="953" t="s">
        <v>91</v>
      </c>
      <c r="H52" s="954"/>
      <c r="I52" s="955">
        <v>3.1</v>
      </c>
      <c r="J52" s="956">
        <f>I52-H52</f>
        <v>3.1</v>
      </c>
      <c r="K52" s="953"/>
      <c r="L52" s="957">
        <v>6.7</v>
      </c>
      <c r="M52" s="958">
        <f>L52-K52</f>
        <v>6.7</v>
      </c>
      <c r="N52" s="959"/>
      <c r="O52" s="957">
        <v>10.8</v>
      </c>
      <c r="P52" s="958">
        <f>O52-N52</f>
        <v>10.8</v>
      </c>
      <c r="Q52" s="1596"/>
      <c r="R52" s="960"/>
      <c r="S52" s="961"/>
      <c r="T52" s="962"/>
      <c r="U52" s="1578"/>
    </row>
    <row r="53" spans="1:28" s="1" customFormat="1" ht="15.75" customHeight="1" x14ac:dyDescent="0.2">
      <c r="A53" s="853"/>
      <c r="B53" s="855"/>
      <c r="C53" s="1529"/>
      <c r="D53" s="1594"/>
      <c r="E53" s="1573"/>
      <c r="F53" s="1538"/>
      <c r="G53" s="724" t="s">
        <v>30</v>
      </c>
      <c r="H53" s="909">
        <f>SUM(H51:H52)</f>
        <v>0</v>
      </c>
      <c r="I53" s="909">
        <f t="shared" ref="I53:P53" si="9">SUM(I51:I52)</f>
        <v>20.900000000000002</v>
      </c>
      <c r="J53" s="909">
        <f t="shared" si="9"/>
        <v>20.900000000000002</v>
      </c>
      <c r="K53" s="909">
        <f t="shared" si="9"/>
        <v>0</v>
      </c>
      <c r="L53" s="909">
        <f t="shared" si="9"/>
        <v>44.5</v>
      </c>
      <c r="M53" s="909">
        <f t="shared" si="9"/>
        <v>44.5</v>
      </c>
      <c r="N53" s="909">
        <f t="shared" si="9"/>
        <v>0</v>
      </c>
      <c r="O53" s="909">
        <f t="shared" si="9"/>
        <v>71.7</v>
      </c>
      <c r="P53" s="909">
        <f t="shared" si="9"/>
        <v>71.7</v>
      </c>
      <c r="Q53" s="441"/>
      <c r="R53" s="497"/>
      <c r="S53" s="196"/>
      <c r="T53" s="146"/>
      <c r="U53" s="146"/>
      <c r="Y53" s="4"/>
      <c r="AB53" s="4"/>
    </row>
    <row r="54" spans="1:28" s="1" customFormat="1" ht="14.25" customHeight="1" thickBot="1" x14ac:dyDescent="0.25">
      <c r="A54" s="726" t="s">
        <v>13</v>
      </c>
      <c r="B54" s="727" t="s">
        <v>13</v>
      </c>
      <c r="C54" s="1579" t="s">
        <v>39</v>
      </c>
      <c r="D54" s="1580"/>
      <c r="E54" s="1580"/>
      <c r="F54" s="1580"/>
      <c r="G54" s="1580"/>
      <c r="H54" s="728">
        <f>+H31+H24+H21+H35+H37+H40+H44+H47+H50+H53</f>
        <v>2088.6000000000004</v>
      </c>
      <c r="I54" s="728">
        <f t="shared" ref="I54:P54" si="10">+I31+I24+I21+I35+I37+I40+I44+I47+I50+I53</f>
        <v>2109.5000000000005</v>
      </c>
      <c r="J54" s="728">
        <f t="shared" si="10"/>
        <v>20.900000000000002</v>
      </c>
      <c r="K54" s="728">
        <f t="shared" si="10"/>
        <v>1820.9999999999998</v>
      </c>
      <c r="L54" s="728">
        <f t="shared" si="10"/>
        <v>1865.4999999999998</v>
      </c>
      <c r="M54" s="728">
        <f t="shared" si="10"/>
        <v>44.5</v>
      </c>
      <c r="N54" s="728">
        <f t="shared" si="10"/>
        <v>1782.3</v>
      </c>
      <c r="O54" s="728">
        <f t="shared" si="10"/>
        <v>1854</v>
      </c>
      <c r="P54" s="728">
        <f t="shared" si="10"/>
        <v>71.7</v>
      </c>
      <c r="Q54" s="1581"/>
      <c r="R54" s="1582"/>
      <c r="S54" s="1582"/>
      <c r="T54" s="1582"/>
      <c r="U54" s="1583"/>
      <c r="W54" s="4"/>
    </row>
    <row r="55" spans="1:28" s="1" customFormat="1" ht="14.25" customHeight="1" thickBot="1" x14ac:dyDescent="0.25">
      <c r="A55" s="92" t="s">
        <v>13</v>
      </c>
      <c r="B55" s="40" t="s">
        <v>31</v>
      </c>
      <c r="C55" s="1584" t="s">
        <v>40</v>
      </c>
      <c r="D55" s="1585"/>
      <c r="E55" s="1585"/>
      <c r="F55" s="1585"/>
      <c r="G55" s="1585"/>
      <c r="H55" s="1585"/>
      <c r="I55" s="1585"/>
      <c r="J55" s="1585"/>
      <c r="K55" s="1585"/>
      <c r="L55" s="1585"/>
      <c r="M55" s="1585"/>
      <c r="N55" s="1585"/>
      <c r="O55" s="1585"/>
      <c r="P55" s="1585"/>
      <c r="Q55" s="1585"/>
      <c r="R55" s="1585"/>
      <c r="S55" s="1585"/>
      <c r="T55" s="1585"/>
      <c r="U55" s="1586"/>
      <c r="X55" s="4"/>
    </row>
    <row r="56" spans="1:28" s="1" customFormat="1" ht="16.5" customHeight="1" x14ac:dyDescent="0.2">
      <c r="A56" s="97" t="s">
        <v>13</v>
      </c>
      <c r="B56" s="41" t="s">
        <v>31</v>
      </c>
      <c r="C56" s="42" t="s">
        <v>13</v>
      </c>
      <c r="D56" s="1567" t="s">
        <v>41</v>
      </c>
      <c r="E56" s="1587" t="s">
        <v>175</v>
      </c>
      <c r="F56" s="1537" t="s">
        <v>19</v>
      </c>
      <c r="G56" s="252"/>
      <c r="H56" s="222"/>
      <c r="I56" s="226"/>
      <c r="J56" s="963"/>
      <c r="K56" s="222"/>
      <c r="L56" s="226"/>
      <c r="M56" s="330"/>
      <c r="N56" s="963"/>
      <c r="O56" s="226"/>
      <c r="P56" s="964"/>
      <c r="Q56" s="342" t="s">
        <v>182</v>
      </c>
      <c r="R56" s="492">
        <v>8</v>
      </c>
      <c r="S56" s="427" t="s">
        <v>121</v>
      </c>
      <c r="T56" s="85" t="s">
        <v>121</v>
      </c>
      <c r="U56" s="85"/>
      <c r="V56" s="4"/>
    </row>
    <row r="57" spans="1:28" s="1" customFormat="1" ht="15" customHeight="1" x14ac:dyDescent="0.2">
      <c r="A57" s="95"/>
      <c r="B57" s="43"/>
      <c r="C57" s="44"/>
      <c r="D57" s="1549"/>
      <c r="E57" s="1588"/>
      <c r="F57" s="1538"/>
      <c r="G57" s="78" t="s">
        <v>20</v>
      </c>
      <c r="H57" s="702">
        <v>637.9</v>
      </c>
      <c r="I57" s="703">
        <v>637.9</v>
      </c>
      <c r="J57" s="965"/>
      <c r="K57" s="702">
        <v>640.9</v>
      </c>
      <c r="L57" s="703">
        <v>640.9</v>
      </c>
      <c r="M57" s="704"/>
      <c r="N57" s="966">
        <v>640.9</v>
      </c>
      <c r="O57" s="967">
        <v>640.9</v>
      </c>
      <c r="P57" s="968"/>
      <c r="Q57" s="1589" t="s">
        <v>142</v>
      </c>
      <c r="R57" s="499">
        <v>60</v>
      </c>
      <c r="S57" s="428" t="s">
        <v>166</v>
      </c>
      <c r="T57" s="84" t="s">
        <v>166</v>
      </c>
      <c r="U57" s="84"/>
      <c r="Y57" s="4"/>
    </row>
    <row r="58" spans="1:28" s="1" customFormat="1" ht="39" customHeight="1" x14ac:dyDescent="0.2">
      <c r="A58" s="95"/>
      <c r="B58" s="43"/>
      <c r="C58" s="44"/>
      <c r="D58" s="1549"/>
      <c r="E58" s="1588"/>
      <c r="F58" s="849"/>
      <c r="G58" s="223" t="s">
        <v>42</v>
      </c>
      <c r="H58" s="71">
        <f>272.7+40</f>
        <v>312.7</v>
      </c>
      <c r="I58" s="807">
        <f>272.7+40</f>
        <v>312.7</v>
      </c>
      <c r="J58" s="73"/>
      <c r="K58" s="969">
        <v>312.7</v>
      </c>
      <c r="L58" s="161">
        <v>312.7</v>
      </c>
      <c r="M58" s="182"/>
      <c r="N58" s="610">
        <v>317.89999999999998</v>
      </c>
      <c r="O58" s="176">
        <v>317.89999999999998</v>
      </c>
      <c r="P58" s="501"/>
      <c r="Q58" s="1590"/>
      <c r="R58" s="500"/>
      <c r="S58" s="429"/>
      <c r="T58" s="83"/>
      <c r="U58" s="83"/>
      <c r="Y58" s="4"/>
    </row>
    <row r="59" spans="1:28" s="1" customFormat="1" ht="18" customHeight="1" x14ac:dyDescent="0.2">
      <c r="A59" s="95"/>
      <c r="B59" s="43"/>
      <c r="C59" s="44"/>
      <c r="D59" s="846"/>
      <c r="E59" s="860"/>
      <c r="F59" s="849"/>
      <c r="G59" s="673"/>
      <c r="H59" s="71"/>
      <c r="I59" s="807"/>
      <c r="J59" s="73"/>
      <c r="K59" s="218"/>
      <c r="L59" s="210"/>
      <c r="M59" s="182"/>
      <c r="N59" s="160"/>
      <c r="O59" s="161"/>
      <c r="P59" s="50"/>
      <c r="Q59" s="970" t="s">
        <v>196</v>
      </c>
      <c r="R59" s="498">
        <v>100</v>
      </c>
      <c r="S59" s="672"/>
      <c r="T59" s="83"/>
      <c r="U59" s="83"/>
      <c r="AA59" s="4"/>
    </row>
    <row r="60" spans="1:28" s="1" customFormat="1" ht="19.5" customHeight="1" x14ac:dyDescent="0.2">
      <c r="A60" s="95"/>
      <c r="B60" s="43"/>
      <c r="C60" s="44"/>
      <c r="D60" s="298"/>
      <c r="E60" s="54"/>
      <c r="F60" s="849"/>
      <c r="G60" s="223" t="s">
        <v>37</v>
      </c>
      <c r="H60" s="87">
        <v>6</v>
      </c>
      <c r="I60" s="907">
        <v>6</v>
      </c>
      <c r="J60" s="131"/>
      <c r="K60" s="188">
        <v>6.5</v>
      </c>
      <c r="L60" s="176">
        <v>6.5</v>
      </c>
      <c r="M60" s="971"/>
      <c r="N60" s="170">
        <v>7</v>
      </c>
      <c r="O60" s="173">
        <v>7</v>
      </c>
      <c r="P60" s="972"/>
      <c r="Q60" s="1602" t="s">
        <v>66</v>
      </c>
      <c r="R60" s="499">
        <v>240</v>
      </c>
      <c r="S60" s="428" t="s">
        <v>167</v>
      </c>
      <c r="T60" s="84" t="s">
        <v>168</v>
      </c>
      <c r="U60" s="84"/>
      <c r="X60" s="1604"/>
    </row>
    <row r="61" spans="1:28" s="1" customFormat="1" ht="19.5" customHeight="1" x14ac:dyDescent="0.2">
      <c r="A61" s="95"/>
      <c r="B61" s="43"/>
      <c r="C61" s="44"/>
      <c r="D61" s="298"/>
      <c r="E61" s="54"/>
      <c r="F61" s="849"/>
      <c r="G61" s="188" t="s">
        <v>71</v>
      </c>
      <c r="H61" s="87">
        <v>14.2</v>
      </c>
      <c r="I61" s="907">
        <v>14.2</v>
      </c>
      <c r="J61" s="131"/>
      <c r="K61" s="188"/>
      <c r="L61" s="176"/>
      <c r="M61" s="971"/>
      <c r="N61" s="165"/>
      <c r="O61" s="169"/>
      <c r="P61" s="973"/>
      <c r="Q61" s="1603"/>
      <c r="R61" s="497"/>
      <c r="S61" s="716"/>
      <c r="T61" s="80"/>
      <c r="U61" s="80"/>
      <c r="X61" s="1604"/>
    </row>
    <row r="62" spans="1:28" s="1" customFormat="1" ht="29.25" customHeight="1" x14ac:dyDescent="0.2">
      <c r="A62" s="95"/>
      <c r="B62" s="43"/>
      <c r="C62" s="44"/>
      <c r="D62" s="298"/>
      <c r="E62" s="54"/>
      <c r="F62" s="849"/>
      <c r="G62" s="681" t="s">
        <v>20</v>
      </c>
      <c r="H62" s="681">
        <v>15.5</v>
      </c>
      <c r="I62" s="974">
        <v>15.5</v>
      </c>
      <c r="J62" s="975"/>
      <c r="K62" s="976"/>
      <c r="L62" s="682"/>
      <c r="M62" s="676"/>
      <c r="N62" s="977"/>
      <c r="O62" s="682"/>
      <c r="P62" s="978"/>
      <c r="Q62" s="677" t="s">
        <v>197</v>
      </c>
      <c r="R62" s="680">
        <v>100</v>
      </c>
      <c r="S62" s="679"/>
      <c r="T62" s="55"/>
      <c r="U62" s="55"/>
      <c r="X62" s="1604"/>
    </row>
    <row r="63" spans="1:28" s="1" customFormat="1" ht="15" customHeight="1" x14ac:dyDescent="0.2">
      <c r="A63" s="95"/>
      <c r="B63" s="43"/>
      <c r="C63" s="44"/>
      <c r="D63" s="61"/>
      <c r="E63" s="54"/>
      <c r="F63" s="849"/>
      <c r="G63" s="280"/>
      <c r="H63" s="280"/>
      <c r="I63" s="979"/>
      <c r="J63" s="281"/>
      <c r="K63" s="280"/>
      <c r="L63" s="979"/>
      <c r="M63" s="980"/>
      <c r="N63" s="281"/>
      <c r="O63" s="981"/>
      <c r="P63" s="982"/>
      <c r="Q63" s="1605" t="s">
        <v>141</v>
      </c>
      <c r="R63" s="497">
        <v>3</v>
      </c>
      <c r="S63" s="431" t="s">
        <v>129</v>
      </c>
      <c r="T63" s="80" t="s">
        <v>129</v>
      </c>
      <c r="U63" s="80"/>
      <c r="V63" s="4"/>
      <c r="X63" s="1604"/>
      <c r="Y63" s="4"/>
    </row>
    <row r="64" spans="1:28" s="1" customFormat="1" ht="15" customHeight="1" thickBot="1" x14ac:dyDescent="0.25">
      <c r="A64" s="96"/>
      <c r="B64" s="38"/>
      <c r="C64" s="39"/>
      <c r="D64" s="56"/>
      <c r="E64" s="57"/>
      <c r="F64" s="852"/>
      <c r="G64" s="253" t="s">
        <v>30</v>
      </c>
      <c r="H64" s="7">
        <f>SUM(H56:H63)</f>
        <v>986.3</v>
      </c>
      <c r="I64" s="127">
        <f>SUM(I56:I63)</f>
        <v>986.3</v>
      </c>
      <c r="J64" s="130"/>
      <c r="K64" s="7">
        <f>SUM(K56:K63)</f>
        <v>960.09999999999991</v>
      </c>
      <c r="L64" s="127">
        <f>SUM(L56:L63)</f>
        <v>960.09999999999991</v>
      </c>
      <c r="M64" s="125"/>
      <c r="N64" s="130">
        <f>SUM(N56:N63)</f>
        <v>965.8</v>
      </c>
      <c r="O64" s="898">
        <f>SUM(O56:O63)</f>
        <v>965.8</v>
      </c>
      <c r="P64" s="983"/>
      <c r="Q64" s="1606"/>
      <c r="R64" s="497"/>
      <c r="S64" s="431"/>
      <c r="T64" s="80"/>
      <c r="U64" s="80"/>
      <c r="V64" s="4"/>
      <c r="W64" s="4"/>
      <c r="X64" s="4"/>
    </row>
    <row r="65" spans="1:27" s="1" customFormat="1" ht="40.5" customHeight="1" x14ac:dyDescent="0.2">
      <c r="A65" s="98" t="s">
        <v>13</v>
      </c>
      <c r="B65" s="18" t="s">
        <v>31</v>
      </c>
      <c r="C65" s="33" t="s">
        <v>31</v>
      </c>
      <c r="D65" s="1555" t="s">
        <v>67</v>
      </c>
      <c r="E65" s="1607" t="s">
        <v>74</v>
      </c>
      <c r="F65" s="1537" t="s">
        <v>19</v>
      </c>
      <c r="G65" s="222" t="s">
        <v>37</v>
      </c>
      <c r="H65" s="984">
        <v>11.5</v>
      </c>
      <c r="I65" s="985">
        <v>11.5</v>
      </c>
      <c r="J65" s="302"/>
      <c r="K65" s="984">
        <v>12</v>
      </c>
      <c r="L65" s="985">
        <v>12</v>
      </c>
      <c r="M65" s="986"/>
      <c r="N65" s="302">
        <v>12</v>
      </c>
      <c r="O65" s="985">
        <v>12</v>
      </c>
      <c r="P65" s="396"/>
      <c r="Q65" s="453" t="s">
        <v>68</v>
      </c>
      <c r="R65" s="490">
        <v>8</v>
      </c>
      <c r="S65" s="201" t="s">
        <v>121</v>
      </c>
      <c r="T65" s="85" t="s">
        <v>121</v>
      </c>
      <c r="U65" s="85"/>
      <c r="X65" s="4"/>
      <c r="AA65" s="4"/>
    </row>
    <row r="66" spans="1:27" s="1" customFormat="1" ht="15" customHeight="1" thickBot="1" x14ac:dyDescent="0.25">
      <c r="A66" s="100"/>
      <c r="B66" s="14"/>
      <c r="C66" s="34"/>
      <c r="D66" s="1557"/>
      <c r="E66" s="1608"/>
      <c r="F66" s="1539"/>
      <c r="G66" s="253" t="s">
        <v>30</v>
      </c>
      <c r="H66" s="987">
        <f>SUM(H65:H65)</f>
        <v>11.5</v>
      </c>
      <c r="I66" s="988">
        <f>SUM(I65:I65)</f>
        <v>11.5</v>
      </c>
      <c r="J66" s="303"/>
      <c r="K66" s="987">
        <f>SUM(K65:K65)</f>
        <v>12</v>
      </c>
      <c r="L66" s="988">
        <f>SUM(L65:L65)</f>
        <v>12</v>
      </c>
      <c r="M66" s="989"/>
      <c r="N66" s="303">
        <f>SUM(N65:N65)</f>
        <v>12</v>
      </c>
      <c r="O66" s="988">
        <f>SUM(O65:O65)</f>
        <v>12</v>
      </c>
      <c r="P66" s="990"/>
      <c r="Q66" s="991" t="s">
        <v>131</v>
      </c>
      <c r="R66" s="509">
        <v>820</v>
      </c>
      <c r="S66" s="510" t="s">
        <v>130</v>
      </c>
      <c r="T66" s="86" t="s">
        <v>172</v>
      </c>
      <c r="U66" s="86"/>
    </row>
    <row r="67" spans="1:27" s="1" customFormat="1" ht="17.25" customHeight="1" x14ac:dyDescent="0.2">
      <c r="A67" s="98" t="s">
        <v>13</v>
      </c>
      <c r="B67" s="18" t="s">
        <v>31</v>
      </c>
      <c r="C67" s="33" t="s">
        <v>35</v>
      </c>
      <c r="D67" s="1597" t="s">
        <v>76</v>
      </c>
      <c r="E67" s="52"/>
      <c r="F67" s="1537" t="s">
        <v>19</v>
      </c>
      <c r="G67" s="225" t="s">
        <v>20</v>
      </c>
      <c r="H67" s="992">
        <v>12</v>
      </c>
      <c r="I67" s="883">
        <v>12</v>
      </c>
      <c r="J67" s="299"/>
      <c r="K67" s="992">
        <v>12</v>
      </c>
      <c r="L67" s="883">
        <v>12</v>
      </c>
      <c r="M67" s="993"/>
      <c r="N67" s="299">
        <v>12</v>
      </c>
      <c r="O67" s="883">
        <v>12</v>
      </c>
      <c r="P67" s="397"/>
      <c r="Q67" s="283" t="s">
        <v>183</v>
      </c>
      <c r="R67" s="505">
        <v>1</v>
      </c>
      <c r="S67" s="508">
        <v>1</v>
      </c>
      <c r="T67" s="514">
        <v>1</v>
      </c>
      <c r="U67" s="514"/>
      <c r="V67" s="4"/>
      <c r="AA67" s="4"/>
    </row>
    <row r="68" spans="1:27" s="1" customFormat="1" ht="17.25" customHeight="1" thickBot="1" x14ac:dyDescent="0.25">
      <c r="A68" s="100"/>
      <c r="B68" s="14"/>
      <c r="C68" s="34"/>
      <c r="D68" s="1598"/>
      <c r="E68" s="70"/>
      <c r="F68" s="1539"/>
      <c r="G68" s="253" t="s">
        <v>30</v>
      </c>
      <c r="H68" s="909">
        <f t="shared" ref="H68" si="11">SUM(H67)</f>
        <v>12</v>
      </c>
      <c r="I68" s="910">
        <f t="shared" ref="I68:L68" si="12">SUM(I67)</f>
        <v>12</v>
      </c>
      <c r="J68" s="301"/>
      <c r="K68" s="909">
        <f t="shared" ref="K68" si="13">SUM(K67)</f>
        <v>12</v>
      </c>
      <c r="L68" s="910">
        <f t="shared" si="12"/>
        <v>12</v>
      </c>
      <c r="M68" s="219"/>
      <c r="N68" s="301">
        <f t="shared" ref="N68:O68" si="14">SUM(N67)</f>
        <v>12</v>
      </c>
      <c r="O68" s="910">
        <f t="shared" si="14"/>
        <v>12</v>
      </c>
      <c r="P68" s="256"/>
      <c r="Q68" s="607" t="s">
        <v>82</v>
      </c>
      <c r="R68" s="296">
        <v>1</v>
      </c>
      <c r="S68" s="511">
        <v>1</v>
      </c>
      <c r="T68" s="352">
        <v>1</v>
      </c>
      <c r="U68" s="352"/>
      <c r="Y68" s="4"/>
    </row>
    <row r="69" spans="1:27" s="1" customFormat="1" ht="13.5" customHeight="1" x14ac:dyDescent="0.2">
      <c r="A69" s="98" t="s">
        <v>13</v>
      </c>
      <c r="B69" s="18" t="s">
        <v>31</v>
      </c>
      <c r="C69" s="33" t="s">
        <v>38</v>
      </c>
      <c r="D69" s="1555" t="s">
        <v>106</v>
      </c>
      <c r="E69" s="52"/>
      <c r="F69" s="1537" t="s">
        <v>19</v>
      </c>
      <c r="G69" s="225" t="s">
        <v>91</v>
      </c>
      <c r="H69" s="992"/>
      <c r="I69" s="883"/>
      <c r="J69" s="299"/>
      <c r="K69" s="992"/>
      <c r="L69" s="883"/>
      <c r="M69" s="993"/>
      <c r="N69" s="299"/>
      <c r="O69" s="883"/>
      <c r="P69" s="397"/>
      <c r="Q69" s="283" t="s">
        <v>77</v>
      </c>
      <c r="R69" s="295">
        <v>30</v>
      </c>
      <c r="S69" s="609">
        <v>30</v>
      </c>
      <c r="T69" s="247">
        <v>30</v>
      </c>
      <c r="U69" s="247"/>
      <c r="V69" s="4"/>
    </row>
    <row r="70" spans="1:27" s="1" customFormat="1" ht="13.5" customHeight="1" x14ac:dyDescent="0.2">
      <c r="A70" s="99"/>
      <c r="B70" s="19"/>
      <c r="C70" s="77"/>
      <c r="D70" s="1556"/>
      <c r="E70" s="53"/>
      <c r="F70" s="1538"/>
      <c r="G70" s="254" t="s">
        <v>70</v>
      </c>
      <c r="H70" s="994">
        <v>10.4</v>
      </c>
      <c r="I70" s="995">
        <v>10.4</v>
      </c>
      <c r="J70" s="304"/>
      <c r="K70" s="994"/>
      <c r="L70" s="995"/>
      <c r="M70" s="887"/>
      <c r="N70" s="304"/>
      <c r="O70" s="995"/>
      <c r="P70" s="345"/>
      <c r="Q70" s="996"/>
      <c r="R70" s="505"/>
      <c r="S70" s="508"/>
      <c r="T70" s="352"/>
      <c r="U70" s="352"/>
      <c r="V70" s="4"/>
      <c r="AA70" s="4"/>
    </row>
    <row r="71" spans="1:27" s="1" customFormat="1" ht="13.5" customHeight="1" x14ac:dyDescent="0.2">
      <c r="A71" s="99"/>
      <c r="B71" s="19"/>
      <c r="C71" s="77"/>
      <c r="D71" s="1556"/>
      <c r="E71" s="53"/>
      <c r="F71" s="1538"/>
      <c r="G71" s="199" t="s">
        <v>47</v>
      </c>
      <c r="H71" s="889">
        <v>4</v>
      </c>
      <c r="I71" s="890">
        <v>4</v>
      </c>
      <c r="J71" s="277"/>
      <c r="K71" s="889"/>
      <c r="L71" s="890"/>
      <c r="M71" s="891"/>
      <c r="N71" s="277"/>
      <c r="O71" s="995"/>
      <c r="P71" s="345"/>
      <c r="Q71" s="996"/>
      <c r="R71" s="505"/>
      <c r="S71" s="508"/>
      <c r="T71" s="352"/>
      <c r="U71" s="352"/>
      <c r="V71" s="4"/>
    </row>
    <row r="72" spans="1:27" s="1" customFormat="1" ht="13.5" customHeight="1" thickBot="1" x14ac:dyDescent="0.25">
      <c r="A72" s="100"/>
      <c r="B72" s="14"/>
      <c r="C72" s="34"/>
      <c r="D72" s="1557"/>
      <c r="E72" s="70"/>
      <c r="F72" s="1539"/>
      <c r="G72" s="253" t="s">
        <v>30</v>
      </c>
      <c r="H72" s="987">
        <f>SUM(H69:H71)</f>
        <v>14.4</v>
      </c>
      <c r="I72" s="988">
        <f>SUM(I69:I71)</f>
        <v>14.4</v>
      </c>
      <c r="J72" s="303"/>
      <c r="K72" s="987">
        <f t="shared" ref="K72:O72" si="15">SUM(K69:K71)</f>
        <v>0</v>
      </c>
      <c r="L72" s="988">
        <f t="shared" si="15"/>
        <v>0</v>
      </c>
      <c r="M72" s="989"/>
      <c r="N72" s="303">
        <f t="shared" ref="N72" si="16">SUM(N69:N71)</f>
        <v>0</v>
      </c>
      <c r="O72" s="997">
        <f t="shared" si="15"/>
        <v>0</v>
      </c>
      <c r="P72" s="998"/>
      <c r="Q72" s="999"/>
      <c r="R72" s="506"/>
      <c r="S72" s="528"/>
      <c r="T72" s="353"/>
      <c r="U72" s="353"/>
    </row>
    <row r="73" spans="1:27" s="1" customFormat="1" ht="30.75" customHeight="1" x14ac:dyDescent="0.2">
      <c r="A73" s="98" t="s">
        <v>13</v>
      </c>
      <c r="B73" s="18" t="s">
        <v>31</v>
      </c>
      <c r="C73" s="33" t="s">
        <v>48</v>
      </c>
      <c r="D73" s="90" t="s">
        <v>104</v>
      </c>
      <c r="E73" s="52"/>
      <c r="F73" s="848" t="s">
        <v>19</v>
      </c>
      <c r="G73" s="225"/>
      <c r="H73" s="199"/>
      <c r="I73" s="926"/>
      <c r="J73" s="49"/>
      <c r="K73" s="199"/>
      <c r="L73" s="926"/>
      <c r="M73" s="927"/>
      <c r="N73" s="49"/>
      <c r="O73" s="926"/>
      <c r="P73" s="399"/>
      <c r="Q73" s="1000"/>
      <c r="R73" s="512"/>
      <c r="S73" s="513"/>
      <c r="T73" s="356"/>
      <c r="U73" s="356"/>
      <c r="V73" s="4"/>
      <c r="W73" s="4"/>
    </row>
    <row r="74" spans="1:27" s="1" customFormat="1" ht="69" customHeight="1" x14ac:dyDescent="0.2">
      <c r="A74" s="99"/>
      <c r="B74" s="19"/>
      <c r="C74" s="77"/>
      <c r="D74" s="91" t="s">
        <v>103</v>
      </c>
      <c r="E74" s="53"/>
      <c r="F74" s="88"/>
      <c r="G74" s="111" t="s">
        <v>20</v>
      </c>
      <c r="H74" s="884">
        <v>8</v>
      </c>
      <c r="I74" s="885">
        <v>8</v>
      </c>
      <c r="J74" s="249"/>
      <c r="K74" s="884">
        <v>8</v>
      </c>
      <c r="L74" s="885">
        <v>8</v>
      </c>
      <c r="M74" s="886"/>
      <c r="N74" s="249">
        <v>8</v>
      </c>
      <c r="O74" s="885">
        <v>8</v>
      </c>
      <c r="P74" s="400"/>
      <c r="Q74" s="455" t="s">
        <v>95</v>
      </c>
      <c r="R74" s="504">
        <v>200</v>
      </c>
      <c r="S74" s="432" t="s">
        <v>96</v>
      </c>
      <c r="T74" s="515" t="s">
        <v>96</v>
      </c>
      <c r="U74" s="515"/>
      <c r="V74" s="113"/>
      <c r="W74" s="4"/>
    </row>
    <row r="75" spans="1:27" s="1" customFormat="1" ht="17.25" customHeight="1" x14ac:dyDescent="0.2">
      <c r="A75" s="99"/>
      <c r="B75" s="19"/>
      <c r="C75" s="77"/>
      <c r="D75" s="1599" t="s">
        <v>78</v>
      </c>
      <c r="E75" s="53"/>
      <c r="F75" s="1600"/>
      <c r="G75" s="224" t="s">
        <v>33</v>
      </c>
      <c r="H75" s="224">
        <v>4.5</v>
      </c>
      <c r="I75" s="1001">
        <v>4.5</v>
      </c>
      <c r="J75" s="1002"/>
      <c r="K75" s="224">
        <v>4.5</v>
      </c>
      <c r="L75" s="1001">
        <v>4.5</v>
      </c>
      <c r="M75" s="220"/>
      <c r="N75" s="1002">
        <v>4.5</v>
      </c>
      <c r="O75" s="1001">
        <v>4.5</v>
      </c>
      <c r="P75" s="1003"/>
      <c r="Q75" s="1631" t="s">
        <v>94</v>
      </c>
      <c r="R75" s="504">
        <v>100</v>
      </c>
      <c r="S75" s="432" t="s">
        <v>132</v>
      </c>
      <c r="T75" s="356" t="s">
        <v>132</v>
      </c>
      <c r="U75" s="356"/>
      <c r="V75" s="4"/>
      <c r="W75" s="4"/>
    </row>
    <row r="76" spans="1:27" s="1" customFormat="1" ht="16.5" customHeight="1" thickBot="1" x14ac:dyDescent="0.25">
      <c r="A76" s="100"/>
      <c r="B76" s="14"/>
      <c r="C76" s="34"/>
      <c r="D76" s="1550"/>
      <c r="E76" s="70"/>
      <c r="F76" s="1601"/>
      <c r="G76" s="253" t="s">
        <v>30</v>
      </c>
      <c r="H76" s="7">
        <f>SUM(H74:H75)</f>
        <v>12.5</v>
      </c>
      <c r="I76" s="127">
        <f>SUM(I74:I75)</f>
        <v>12.5</v>
      </c>
      <c r="J76" s="130"/>
      <c r="K76" s="7">
        <f>SUM(K74:K75)</f>
        <v>12.5</v>
      </c>
      <c r="L76" s="127">
        <f>SUM(L74:L75)</f>
        <v>12.5</v>
      </c>
      <c r="M76" s="125"/>
      <c r="N76" s="130">
        <f>SUM(N74:N75)</f>
        <v>12.5</v>
      </c>
      <c r="O76" s="898">
        <f>SUM(O74:O75)</f>
        <v>12.5</v>
      </c>
      <c r="P76" s="983"/>
      <c r="Q76" s="1632"/>
      <c r="R76" s="524"/>
      <c r="S76" s="430"/>
      <c r="T76" s="81"/>
      <c r="U76" s="81"/>
      <c r="W76" s="4"/>
    </row>
    <row r="77" spans="1:27" s="1" customFormat="1" ht="30" customHeight="1" x14ac:dyDescent="0.2">
      <c r="A77" s="98" t="s">
        <v>13</v>
      </c>
      <c r="B77" s="18" t="s">
        <v>31</v>
      </c>
      <c r="C77" s="33" t="s">
        <v>49</v>
      </c>
      <c r="D77" s="1633" t="s">
        <v>79</v>
      </c>
      <c r="E77" s="52"/>
      <c r="F77" s="572" t="s">
        <v>19</v>
      </c>
      <c r="G77" s="225" t="s">
        <v>20</v>
      </c>
      <c r="H77" s="225">
        <v>35.200000000000003</v>
      </c>
      <c r="I77" s="1004">
        <v>35.200000000000003</v>
      </c>
      <c r="J77" s="1005"/>
      <c r="K77" s="225">
        <v>60.2</v>
      </c>
      <c r="L77" s="1004">
        <v>60.2</v>
      </c>
      <c r="M77" s="221"/>
      <c r="N77" s="1005">
        <v>60.2</v>
      </c>
      <c r="O77" s="1004">
        <v>60.2</v>
      </c>
      <c r="P77" s="1006"/>
      <c r="Q77" s="1007" t="s">
        <v>133</v>
      </c>
      <c r="R77" s="507">
        <v>1</v>
      </c>
      <c r="S77" s="427" t="s">
        <v>43</v>
      </c>
      <c r="T77" s="85" t="s">
        <v>43</v>
      </c>
      <c r="U77" s="85"/>
      <c r="V77" s="4"/>
    </row>
    <row r="78" spans="1:27" s="1" customFormat="1" ht="31.5" customHeight="1" x14ac:dyDescent="0.2">
      <c r="A78" s="99"/>
      <c r="B78" s="19"/>
      <c r="C78" s="77"/>
      <c r="D78" s="1634"/>
      <c r="E78" s="53"/>
      <c r="F78" s="861"/>
      <c r="G78" s="78"/>
      <c r="H78" s="233"/>
      <c r="I78" s="230"/>
      <c r="J78" s="274"/>
      <c r="K78" s="233"/>
      <c r="L78" s="230"/>
      <c r="M78" s="234"/>
      <c r="N78" s="274"/>
      <c r="O78" s="1008"/>
      <c r="P78" s="1009"/>
      <c r="Q78" s="1635" t="s">
        <v>184</v>
      </c>
      <c r="R78" s="512">
        <v>119</v>
      </c>
      <c r="S78" s="513" t="s">
        <v>169</v>
      </c>
      <c r="T78" s="84" t="s">
        <v>169</v>
      </c>
      <c r="U78" s="84"/>
      <c r="V78" s="4"/>
      <c r="Z78" s="4"/>
    </row>
    <row r="79" spans="1:27" s="1" customFormat="1" ht="15.75" customHeight="1" thickBot="1" x14ac:dyDescent="0.25">
      <c r="A79" s="99"/>
      <c r="B79" s="19"/>
      <c r="C79" s="60"/>
      <c r="D79" s="1634"/>
      <c r="E79" s="53"/>
      <c r="F79" s="861"/>
      <c r="G79" s="255" t="s">
        <v>30</v>
      </c>
      <c r="H79" s="1010">
        <f>H77+H78</f>
        <v>35.200000000000003</v>
      </c>
      <c r="I79" s="1011">
        <f>I77+I78</f>
        <v>35.200000000000003</v>
      </c>
      <c r="J79" s="306"/>
      <c r="K79" s="1010">
        <f>K77+K78</f>
        <v>60.2</v>
      </c>
      <c r="L79" s="1011">
        <f>L77+L78</f>
        <v>60.2</v>
      </c>
      <c r="M79" s="1012"/>
      <c r="N79" s="306">
        <f>N77+N78</f>
        <v>60.2</v>
      </c>
      <c r="O79" s="1011">
        <f>O77+O78</f>
        <v>60.2</v>
      </c>
      <c r="P79" s="206"/>
      <c r="Q79" s="1636"/>
      <c r="R79" s="506"/>
      <c r="S79" s="430"/>
      <c r="T79" s="81"/>
      <c r="U79" s="81"/>
      <c r="X79" s="4"/>
    </row>
    <row r="80" spans="1:27" s="1" customFormat="1" ht="22.5" customHeight="1" x14ac:dyDescent="0.2">
      <c r="A80" s="98" t="s">
        <v>13</v>
      </c>
      <c r="B80" s="18" t="s">
        <v>31</v>
      </c>
      <c r="C80" s="33" t="s">
        <v>18</v>
      </c>
      <c r="D80" s="1633" t="s">
        <v>226</v>
      </c>
      <c r="E80" s="52"/>
      <c r="F80" s="572" t="s">
        <v>19</v>
      </c>
      <c r="G80" s="225"/>
      <c r="H80" s="225"/>
      <c r="I80" s="1004"/>
      <c r="J80" s="1005"/>
      <c r="K80" s="225"/>
      <c r="L80" s="1004"/>
      <c r="M80" s="221"/>
      <c r="N80" s="1005"/>
      <c r="O80" s="1004"/>
      <c r="P80" s="1006"/>
      <c r="Q80" s="454" t="s">
        <v>227</v>
      </c>
      <c r="R80" s="507">
        <v>1</v>
      </c>
      <c r="S80" s="1013"/>
      <c r="T80" s="1014"/>
      <c r="U80" s="1637" t="s">
        <v>228</v>
      </c>
      <c r="V80" s="4"/>
    </row>
    <row r="81" spans="1:29" s="1" customFormat="1" ht="66.75" customHeight="1" x14ac:dyDescent="0.2">
      <c r="A81" s="99"/>
      <c r="B81" s="19"/>
      <c r="C81" s="77"/>
      <c r="D81" s="1634"/>
      <c r="E81" s="53"/>
      <c r="F81" s="861"/>
      <c r="G81" s="78"/>
      <c r="H81" s="233"/>
      <c r="I81" s="1015"/>
      <c r="J81" s="365"/>
      <c r="K81" s="233"/>
      <c r="L81" s="230"/>
      <c r="M81" s="234"/>
      <c r="N81" s="274"/>
      <c r="O81" s="1008"/>
      <c r="P81" s="1009"/>
      <c r="Q81" s="1016" t="s">
        <v>229</v>
      </c>
      <c r="R81" s="1017"/>
      <c r="S81" s="1018"/>
      <c r="T81" s="1019" t="s">
        <v>43</v>
      </c>
      <c r="U81" s="1638"/>
      <c r="V81" s="4"/>
      <c r="Z81" s="4"/>
    </row>
    <row r="82" spans="1:29" s="1" customFormat="1" ht="15.75" customHeight="1" thickBot="1" x14ac:dyDescent="0.25">
      <c r="A82" s="99"/>
      <c r="B82" s="19"/>
      <c r="C82" s="60"/>
      <c r="D82" s="1634"/>
      <c r="E82" s="53"/>
      <c r="F82" s="861"/>
      <c r="G82" s="255" t="s">
        <v>30</v>
      </c>
      <c r="H82" s="1010">
        <f>H80+H81</f>
        <v>0</v>
      </c>
      <c r="I82" s="1020">
        <f>I80+I81</f>
        <v>0</v>
      </c>
      <c r="J82" s="206"/>
      <c r="K82" s="1010">
        <f>K80+K81</f>
        <v>0</v>
      </c>
      <c r="L82" s="1011">
        <f>L80+L81</f>
        <v>0</v>
      </c>
      <c r="M82" s="1012"/>
      <c r="N82" s="306">
        <f>N80+N81</f>
        <v>0</v>
      </c>
      <c r="O82" s="1011">
        <f>O80+O81</f>
        <v>0</v>
      </c>
      <c r="P82" s="206"/>
      <c r="Q82" s="1021"/>
      <c r="R82" s="506"/>
      <c r="S82" s="430"/>
      <c r="T82" s="81"/>
      <c r="U82" s="81"/>
      <c r="X82" s="4"/>
    </row>
    <row r="83" spans="1:29" s="1" customFormat="1" ht="15.75" customHeight="1" thickBot="1" x14ac:dyDescent="0.25">
      <c r="A83" s="620" t="s">
        <v>13</v>
      </c>
      <c r="B83" s="621" t="s">
        <v>31</v>
      </c>
      <c r="C83" s="1639" t="s">
        <v>39</v>
      </c>
      <c r="D83" s="1640"/>
      <c r="E83" s="1640"/>
      <c r="F83" s="1640"/>
      <c r="G83" s="1641"/>
      <c r="H83" s="623">
        <f>H79+H76+H72+H68+H66+H64</f>
        <v>1071.8999999999999</v>
      </c>
      <c r="I83" s="623">
        <f>I79+I76+I72+I68+I66+I64</f>
        <v>1071.8999999999999</v>
      </c>
      <c r="J83" s="1022"/>
      <c r="K83" s="623">
        <f>+K79+K68+K66+K64+K76+K72</f>
        <v>1056.8</v>
      </c>
      <c r="L83" s="1023">
        <f>+L79+L68+L66+L64+L76+L72</f>
        <v>1056.8</v>
      </c>
      <c r="M83" s="625"/>
      <c r="N83" s="1024">
        <f>+N79+N68+N66+N64+N76+N72</f>
        <v>1062.5</v>
      </c>
      <c r="O83" s="624">
        <f>+O79+O68+O66+O64+O76+O72</f>
        <v>1062.5</v>
      </c>
      <c r="P83" s="1022"/>
      <c r="Q83" s="1642"/>
      <c r="R83" s="1642"/>
      <c r="S83" s="1642"/>
      <c r="T83" s="1642"/>
      <c r="U83" s="1643"/>
      <c r="V83" s="68"/>
    </row>
    <row r="84" spans="1:29" s="1" customFormat="1" ht="13.5" thickBot="1" x14ac:dyDescent="0.25">
      <c r="A84" s="101" t="s">
        <v>13</v>
      </c>
      <c r="B84" s="17" t="s">
        <v>35</v>
      </c>
      <c r="C84" s="1609" t="s">
        <v>45</v>
      </c>
      <c r="D84" s="1610"/>
      <c r="E84" s="1610"/>
      <c r="F84" s="1610"/>
      <c r="G84" s="1610"/>
      <c r="H84" s="1611"/>
      <c r="I84" s="1611"/>
      <c r="J84" s="1611"/>
      <c r="K84" s="1611"/>
      <c r="L84" s="1611"/>
      <c r="M84" s="1611"/>
      <c r="N84" s="1611"/>
      <c r="O84" s="1611"/>
      <c r="P84" s="1611"/>
      <c r="Q84" s="1610"/>
      <c r="R84" s="1610"/>
      <c r="S84" s="1610"/>
      <c r="T84" s="1610"/>
      <c r="U84" s="1612"/>
      <c r="V84" s="26"/>
      <c r="W84" s="26"/>
      <c r="X84" s="26"/>
      <c r="Y84" s="26"/>
      <c r="Z84" s="26"/>
      <c r="AA84" s="26"/>
      <c r="AB84" s="26"/>
      <c r="AC84" s="26"/>
    </row>
    <row r="85" spans="1:29" s="1" customFormat="1" ht="16.5" customHeight="1" thickBot="1" x14ac:dyDescent="0.25">
      <c r="A85" s="105" t="s">
        <v>13</v>
      </c>
      <c r="B85" s="79" t="s">
        <v>35</v>
      </c>
      <c r="C85" s="776" t="s">
        <v>13</v>
      </c>
      <c r="D85" s="1613" t="s">
        <v>207</v>
      </c>
      <c r="E85" s="868"/>
      <c r="F85" s="869"/>
      <c r="G85" s="777" t="s">
        <v>20</v>
      </c>
      <c r="H85" s="809">
        <v>89.8</v>
      </c>
      <c r="I85" s="786">
        <v>89.8</v>
      </c>
      <c r="J85" s="1025"/>
      <c r="K85" s="1026">
        <f>509.4+81.1+12.1+34.8+45</f>
        <v>682.4</v>
      </c>
      <c r="L85" s="786">
        <f>509.4+81.1+12.1+34.8+45</f>
        <v>682.4</v>
      </c>
      <c r="M85" s="1027"/>
      <c r="N85" s="1028">
        <v>10.199999999999999</v>
      </c>
      <c r="O85" s="284">
        <v>10.199999999999999</v>
      </c>
      <c r="P85" s="285"/>
      <c r="Q85" s="574"/>
      <c r="R85" s="493"/>
      <c r="S85" s="217"/>
      <c r="T85" s="351"/>
      <c r="U85" s="351"/>
      <c r="V85" s="774"/>
      <c r="W85" s="26"/>
      <c r="X85" s="26"/>
      <c r="Y85" s="26"/>
      <c r="Z85" s="26"/>
      <c r="AA85" s="26"/>
      <c r="AB85" s="26"/>
      <c r="AC85" s="26"/>
    </row>
    <row r="86" spans="1:29" s="1" customFormat="1" ht="16.5" customHeight="1" thickBot="1" x14ac:dyDescent="0.25">
      <c r="A86" s="863"/>
      <c r="B86" s="864"/>
      <c r="C86" s="865"/>
      <c r="D86" s="1614"/>
      <c r="E86" s="873"/>
      <c r="F86" s="869"/>
      <c r="G86" s="778" t="s">
        <v>33</v>
      </c>
      <c r="H86" s="758">
        <f>224.3+1551</f>
        <v>1775.3</v>
      </c>
      <c r="I86" s="811">
        <f>224.3+1551</f>
        <v>1775.3</v>
      </c>
      <c r="J86" s="1029"/>
      <c r="K86" s="748">
        <v>2448</v>
      </c>
      <c r="L86" s="173">
        <v>2448</v>
      </c>
      <c r="M86" s="185"/>
      <c r="N86" s="170"/>
      <c r="O86" s="173"/>
      <c r="P86" s="185"/>
      <c r="Q86" s="722"/>
      <c r="R86" s="486"/>
      <c r="S86" s="783"/>
      <c r="T86" s="50"/>
      <c r="U86" s="50"/>
      <c r="V86" s="774"/>
      <c r="W86" s="26"/>
      <c r="X86" s="26"/>
      <c r="Y86" s="26"/>
      <c r="Z86" s="26"/>
      <c r="AA86" s="26"/>
      <c r="AB86" s="26"/>
      <c r="AC86" s="26"/>
    </row>
    <row r="87" spans="1:29" s="1" customFormat="1" ht="16.5" customHeight="1" thickBot="1" x14ac:dyDescent="0.25">
      <c r="A87" s="863"/>
      <c r="B87" s="864"/>
      <c r="C87" s="865"/>
      <c r="D87" s="1614"/>
      <c r="E87" s="866"/>
      <c r="F87" s="869"/>
      <c r="G87" s="785" t="s">
        <v>85</v>
      </c>
      <c r="H87" s="1030">
        <f>610.1+4.5+52+93</f>
        <v>759.6</v>
      </c>
      <c r="I87" s="614">
        <f>610.1+4.5+52+93</f>
        <v>759.6</v>
      </c>
      <c r="J87" s="612"/>
      <c r="K87" s="1031"/>
      <c r="L87" s="811"/>
      <c r="M87" s="1032"/>
      <c r="N87" s="170"/>
      <c r="O87" s="173"/>
      <c r="P87" s="185"/>
      <c r="Q87" s="722"/>
      <c r="R87" s="486"/>
      <c r="S87" s="160"/>
      <c r="T87" s="50"/>
      <c r="U87" s="50"/>
      <c r="V87" s="774"/>
      <c r="W87" s="26"/>
      <c r="X87" s="769"/>
      <c r="Y87" s="26"/>
      <c r="Z87" s="769"/>
      <c r="AA87" s="26"/>
      <c r="AB87" s="26"/>
      <c r="AC87" s="26"/>
    </row>
    <row r="88" spans="1:29" s="1" customFormat="1" ht="16.5" customHeight="1" thickBot="1" x14ac:dyDescent="0.25">
      <c r="A88" s="863"/>
      <c r="B88" s="784"/>
      <c r="C88" s="871"/>
      <c r="D88" s="1614"/>
      <c r="E88" s="873"/>
      <c r="F88" s="848"/>
      <c r="G88" s="780" t="s">
        <v>47</v>
      </c>
      <c r="H88" s="87">
        <v>250</v>
      </c>
      <c r="I88" s="907">
        <v>250</v>
      </c>
      <c r="J88" s="131"/>
      <c r="K88" s="1033"/>
      <c r="L88" s="812"/>
      <c r="M88" s="1034"/>
      <c r="N88" s="165">
        <v>118.9</v>
      </c>
      <c r="O88" s="169">
        <v>118.9</v>
      </c>
      <c r="P88" s="291"/>
      <c r="Q88" s="859"/>
      <c r="R88" s="486"/>
      <c r="S88" s="160"/>
      <c r="T88" s="50"/>
      <c r="U88" s="50"/>
      <c r="V88" s="774"/>
      <c r="W88" s="26"/>
      <c r="X88" s="26"/>
      <c r="Y88" s="26"/>
      <c r="Z88" s="26"/>
      <c r="AA88" s="26"/>
      <c r="AB88" s="26"/>
      <c r="AC88" s="26"/>
    </row>
    <row r="89" spans="1:29" s="1" customFormat="1" ht="30" customHeight="1" x14ac:dyDescent="0.2">
      <c r="A89" s="1615"/>
      <c r="B89" s="1618"/>
      <c r="C89" s="1621"/>
      <c r="D89" s="1624" t="s">
        <v>138</v>
      </c>
      <c r="E89" s="1627" t="s">
        <v>73</v>
      </c>
      <c r="F89" s="1629" t="s">
        <v>44</v>
      </c>
      <c r="G89" s="777"/>
      <c r="H89" s="1035"/>
      <c r="I89" s="1036"/>
      <c r="J89" s="1037"/>
      <c r="K89" s="1038"/>
      <c r="L89" s="1036"/>
      <c r="M89" s="1039"/>
      <c r="N89" s="1028"/>
      <c r="O89" s="284"/>
      <c r="P89" s="285"/>
      <c r="Q89" s="575" t="s">
        <v>88</v>
      </c>
      <c r="R89" s="485"/>
      <c r="S89" s="212"/>
      <c r="T89" s="351"/>
      <c r="U89" s="351"/>
      <c r="V89" s="774"/>
      <c r="W89" s="26"/>
      <c r="X89" s="26"/>
      <c r="Y89" s="26"/>
      <c r="Z89" s="1653"/>
      <c r="AA89" s="26"/>
      <c r="AB89" s="26"/>
      <c r="AC89" s="26"/>
    </row>
    <row r="90" spans="1:29" s="1" customFormat="1" ht="15.75" customHeight="1" x14ac:dyDescent="0.2">
      <c r="A90" s="1616"/>
      <c r="B90" s="1619"/>
      <c r="C90" s="1622"/>
      <c r="D90" s="1625"/>
      <c r="E90" s="1628"/>
      <c r="F90" s="1538"/>
      <c r="G90" s="547"/>
      <c r="H90" s="113"/>
      <c r="I90" s="813"/>
      <c r="J90" s="4"/>
      <c r="K90" s="1040"/>
      <c r="L90" s="813"/>
      <c r="M90" s="1041"/>
      <c r="N90" s="165"/>
      <c r="O90" s="169"/>
      <c r="P90" s="291"/>
      <c r="Q90" s="1563" t="s">
        <v>186</v>
      </c>
      <c r="R90" s="969">
        <v>30</v>
      </c>
      <c r="S90" s="176">
        <v>100</v>
      </c>
      <c r="T90" s="501"/>
      <c r="U90" s="501"/>
      <c r="V90" s="774"/>
      <c r="W90" s="26"/>
      <c r="X90" s="26"/>
      <c r="Y90" s="26"/>
      <c r="Z90" s="1653"/>
      <c r="AA90" s="26"/>
      <c r="AB90" s="26"/>
      <c r="AC90" s="26"/>
    </row>
    <row r="91" spans="1:29" s="1" customFormat="1" ht="15.75" customHeight="1" thickBot="1" x14ac:dyDescent="0.25">
      <c r="A91" s="1617"/>
      <c r="B91" s="1620"/>
      <c r="C91" s="1623"/>
      <c r="D91" s="1626"/>
      <c r="E91" s="114" t="s">
        <v>46</v>
      </c>
      <c r="F91" s="1630"/>
      <c r="G91" s="787"/>
      <c r="H91" s="788"/>
      <c r="I91" s="789"/>
      <c r="J91" s="1042"/>
      <c r="K91" s="803"/>
      <c r="L91" s="789"/>
      <c r="M91" s="790"/>
      <c r="N91" s="1042"/>
      <c r="O91" s="789"/>
      <c r="P91" s="790"/>
      <c r="Q91" s="1564"/>
      <c r="R91" s="1043"/>
      <c r="S91" s="1044"/>
      <c r="T91" s="147"/>
      <c r="U91" s="147"/>
      <c r="V91" s="26"/>
      <c r="W91" s="26"/>
      <c r="X91" s="26"/>
      <c r="Y91" s="769"/>
      <c r="Z91" s="1653"/>
      <c r="AA91" s="769"/>
      <c r="AB91" s="26"/>
      <c r="AC91" s="26"/>
    </row>
    <row r="92" spans="1:29" s="1" customFormat="1" ht="6" hidden="1" customHeight="1" x14ac:dyDescent="0.2">
      <c r="A92" s="1615"/>
      <c r="B92" s="1618"/>
      <c r="C92" s="1621"/>
      <c r="D92" s="1655" t="s">
        <v>230</v>
      </c>
      <c r="E92" s="1657"/>
      <c r="F92" s="1658" t="s">
        <v>44</v>
      </c>
      <c r="G92" s="348"/>
      <c r="H92" s="1045"/>
      <c r="I92" s="1046"/>
      <c r="J92" s="769"/>
      <c r="K92" s="741"/>
      <c r="L92" s="230"/>
      <c r="M92" s="234"/>
      <c r="N92" s="274"/>
      <c r="O92" s="230"/>
      <c r="P92" s="234"/>
      <c r="Q92" s="1047"/>
      <c r="R92" s="1048"/>
      <c r="S92" s="1049"/>
      <c r="T92" s="208"/>
      <c r="U92" s="1050"/>
      <c r="V92" s="26"/>
      <c r="W92" s="26"/>
      <c r="X92" s="26"/>
      <c r="Y92" s="769"/>
      <c r="Z92" s="1653"/>
      <c r="AA92" s="769"/>
      <c r="AB92" s="26"/>
      <c r="AC92" s="26"/>
    </row>
    <row r="93" spans="1:29" s="1" customFormat="1" ht="44.25" customHeight="1" x14ac:dyDescent="0.2">
      <c r="A93" s="1616"/>
      <c r="B93" s="1619"/>
      <c r="C93" s="1622"/>
      <c r="D93" s="1656"/>
      <c r="E93" s="1657"/>
      <c r="F93" s="1600"/>
      <c r="G93" s="348"/>
      <c r="H93" s="1045"/>
      <c r="I93" s="1046"/>
      <c r="J93" s="769"/>
      <c r="K93" s="741"/>
      <c r="L93" s="230"/>
      <c r="M93" s="234"/>
      <c r="N93" s="274"/>
      <c r="O93" s="230"/>
      <c r="P93" s="234"/>
      <c r="Q93" s="867" t="s">
        <v>148</v>
      </c>
      <c r="R93" s="1051">
        <v>100</v>
      </c>
      <c r="S93" s="1052"/>
      <c r="T93" s="1053"/>
      <c r="U93" s="532"/>
      <c r="V93" s="26"/>
      <c r="W93" s="26"/>
      <c r="X93" s="26"/>
      <c r="Y93" s="769"/>
      <c r="Z93" s="1654"/>
      <c r="AA93" s="769"/>
      <c r="AB93" s="26"/>
      <c r="AC93" s="26"/>
    </row>
    <row r="94" spans="1:29" s="1" customFormat="1" ht="15.75" customHeight="1" thickBot="1" x14ac:dyDescent="0.25">
      <c r="A94" s="1617"/>
      <c r="B94" s="1620"/>
      <c r="C94" s="1623"/>
      <c r="D94" s="1054"/>
      <c r="E94" s="1055"/>
      <c r="F94" s="1658"/>
      <c r="G94" s="1056"/>
      <c r="H94" s="1057"/>
      <c r="I94" s="1058"/>
      <c r="J94" s="1059"/>
      <c r="K94" s="1060"/>
      <c r="L94" s="1058"/>
      <c r="M94" s="1061"/>
      <c r="N94" s="1059"/>
      <c r="O94" s="1058"/>
      <c r="P94" s="1061"/>
      <c r="Q94" s="1062" t="s">
        <v>177</v>
      </c>
      <c r="R94" s="535">
        <v>5</v>
      </c>
      <c r="S94" s="164"/>
      <c r="T94" s="354"/>
      <c r="U94" s="463"/>
      <c r="V94" s="26"/>
      <c r="W94" s="26"/>
      <c r="X94" s="26"/>
      <c r="Y94" s="26"/>
      <c r="Z94" s="26"/>
      <c r="AA94" s="26"/>
      <c r="AB94" s="26"/>
      <c r="AC94" s="26"/>
    </row>
    <row r="95" spans="1:29" s="1" customFormat="1" ht="16.5" customHeight="1" x14ac:dyDescent="0.2">
      <c r="A95" s="1615"/>
      <c r="B95" s="1618"/>
      <c r="C95" s="1621"/>
      <c r="D95" s="1644" t="s">
        <v>174</v>
      </c>
      <c r="E95" s="1647" t="s">
        <v>46</v>
      </c>
      <c r="F95" s="1650" t="s">
        <v>75</v>
      </c>
      <c r="G95" s="780"/>
      <c r="H95" s="888"/>
      <c r="I95" s="216"/>
      <c r="J95" s="215"/>
      <c r="K95" s="736"/>
      <c r="L95" s="216"/>
      <c r="M95" s="275"/>
      <c r="N95" s="215"/>
      <c r="O95" s="216"/>
      <c r="P95" s="275"/>
      <c r="Q95" s="271" t="s">
        <v>137</v>
      </c>
      <c r="R95" s="490">
        <v>1</v>
      </c>
      <c r="S95" s="434"/>
      <c r="T95" s="244"/>
      <c r="U95" s="268"/>
      <c r="V95" s="26"/>
      <c r="W95" s="26"/>
      <c r="X95" s="26"/>
      <c r="Y95" s="26"/>
      <c r="Z95" s="26"/>
      <c r="AA95" s="26"/>
      <c r="AB95" s="26"/>
      <c r="AC95" s="26"/>
    </row>
    <row r="96" spans="1:29" s="1" customFormat="1" ht="16.5" customHeight="1" x14ac:dyDescent="0.2">
      <c r="A96" s="1616"/>
      <c r="B96" s="1619"/>
      <c r="C96" s="1622"/>
      <c r="D96" s="1645"/>
      <c r="E96" s="1648"/>
      <c r="F96" s="1651"/>
      <c r="G96" s="348"/>
      <c r="H96" s="233"/>
      <c r="I96" s="230"/>
      <c r="J96" s="274"/>
      <c r="K96" s="741"/>
      <c r="L96" s="230"/>
      <c r="M96" s="234"/>
      <c r="N96" s="274"/>
      <c r="O96" s="230"/>
      <c r="P96" s="234"/>
      <c r="Q96" s="599" t="s">
        <v>136</v>
      </c>
      <c r="R96" s="1063">
        <v>100</v>
      </c>
      <c r="S96" s="421"/>
      <c r="T96" s="268"/>
      <c r="U96" s="268"/>
      <c r="V96" s="769"/>
      <c r="W96" s="26"/>
      <c r="X96" s="26"/>
      <c r="Y96" s="769"/>
      <c r="Z96" s="26"/>
      <c r="AA96" s="26"/>
      <c r="AB96" s="26"/>
      <c r="AC96" s="26"/>
    </row>
    <row r="97" spans="1:29" s="1" customFormat="1" ht="9" customHeight="1" thickBot="1" x14ac:dyDescent="0.25">
      <c r="A97" s="1617"/>
      <c r="B97" s="1620"/>
      <c r="C97" s="1623"/>
      <c r="D97" s="1646"/>
      <c r="E97" s="1649"/>
      <c r="F97" s="1652"/>
      <c r="G97" s="797"/>
      <c r="H97" s="798"/>
      <c r="I97" s="799"/>
      <c r="J97" s="1064"/>
      <c r="K97" s="870"/>
      <c r="L97" s="799"/>
      <c r="M97" s="800"/>
      <c r="N97" s="1064"/>
      <c r="O97" s="799"/>
      <c r="P97" s="800"/>
      <c r="Q97" s="290"/>
      <c r="R97" s="245"/>
      <c r="S97" s="422"/>
      <c r="T97" s="246"/>
      <c r="U97" s="835"/>
      <c r="V97" s="769"/>
      <c r="W97" s="26"/>
      <c r="X97" s="26"/>
      <c r="Y97" s="26"/>
      <c r="Z97" s="26"/>
      <c r="AA97" s="26"/>
      <c r="AB97" s="26"/>
      <c r="AC97" s="26"/>
    </row>
    <row r="98" spans="1:29" s="1" customFormat="1" ht="19.5" customHeight="1" x14ac:dyDescent="0.2">
      <c r="A98" s="863"/>
      <c r="B98" s="864"/>
      <c r="C98" s="871"/>
      <c r="D98" s="1656" t="s">
        <v>156</v>
      </c>
      <c r="E98" s="1657" t="s">
        <v>72</v>
      </c>
      <c r="F98" s="849" t="s">
        <v>75</v>
      </c>
      <c r="G98" s="547"/>
      <c r="H98" s="180"/>
      <c r="I98" s="169"/>
      <c r="J98" s="165"/>
      <c r="K98" s="746"/>
      <c r="L98" s="169"/>
      <c r="M98" s="291"/>
      <c r="N98" s="165"/>
      <c r="O98" s="169"/>
      <c r="P98" s="291"/>
      <c r="Q98" s="722" t="s">
        <v>115</v>
      </c>
      <c r="R98" s="497">
        <v>1</v>
      </c>
      <c r="S98" s="196"/>
      <c r="T98" s="146"/>
      <c r="U98" s="146"/>
      <c r="V98" s="26"/>
      <c r="W98" s="769"/>
      <c r="X98" s="26"/>
      <c r="Y98" s="769"/>
      <c r="Z98" s="26"/>
      <c r="AA98" s="26"/>
      <c r="AB98" s="26"/>
      <c r="AC98" s="26"/>
    </row>
    <row r="99" spans="1:29" s="1" customFormat="1" ht="20.25" customHeight="1" x14ac:dyDescent="0.2">
      <c r="A99" s="863"/>
      <c r="B99" s="864"/>
      <c r="C99" s="871"/>
      <c r="D99" s="1656"/>
      <c r="E99" s="1657"/>
      <c r="F99" s="849"/>
      <c r="G99" s="547"/>
      <c r="H99" s="180"/>
      <c r="I99" s="169"/>
      <c r="J99" s="165"/>
      <c r="K99" s="746"/>
      <c r="L99" s="169"/>
      <c r="M99" s="291"/>
      <c r="N99" s="165"/>
      <c r="O99" s="169"/>
      <c r="P99" s="291"/>
      <c r="Q99" s="722"/>
      <c r="R99" s="497"/>
      <c r="S99" s="196"/>
      <c r="T99" s="146"/>
      <c r="U99" s="146"/>
      <c r="V99" s="26"/>
      <c r="W99" s="769"/>
      <c r="X99" s="26"/>
      <c r="Y99" s="26"/>
      <c r="Z99" s="26"/>
      <c r="AA99" s="769"/>
      <c r="AB99" s="26"/>
      <c r="AC99" s="26"/>
    </row>
    <row r="100" spans="1:29" s="1" customFormat="1" ht="17.25" customHeight="1" thickBot="1" x14ac:dyDescent="0.25">
      <c r="A100" s="863"/>
      <c r="B100" s="864"/>
      <c r="C100" s="865"/>
      <c r="D100" s="1656"/>
      <c r="E100" s="1666"/>
      <c r="F100" s="861"/>
      <c r="G100" s="802"/>
      <c r="H100" s="788"/>
      <c r="I100" s="789"/>
      <c r="J100" s="1042"/>
      <c r="K100" s="803"/>
      <c r="L100" s="804"/>
      <c r="M100" s="790"/>
      <c r="N100" s="1042"/>
      <c r="O100" s="789"/>
      <c r="P100" s="790"/>
      <c r="Q100" s="858"/>
      <c r="R100" s="497"/>
      <c r="S100" s="196"/>
      <c r="T100" s="146"/>
      <c r="U100" s="146"/>
      <c r="V100" s="26"/>
      <c r="W100" s="26"/>
      <c r="X100" s="26"/>
      <c r="Y100" s="26"/>
      <c r="Z100" s="26"/>
      <c r="AA100" s="26"/>
      <c r="AB100" s="26"/>
      <c r="AC100" s="769"/>
    </row>
    <row r="101" spans="1:29" s="1" customFormat="1" ht="16.5" customHeight="1" x14ac:dyDescent="0.2">
      <c r="A101" s="1615"/>
      <c r="B101" s="1618"/>
      <c r="C101" s="1621"/>
      <c r="D101" s="1644" t="s">
        <v>187</v>
      </c>
      <c r="E101" s="1647" t="s">
        <v>46</v>
      </c>
      <c r="F101" s="1659" t="s">
        <v>75</v>
      </c>
      <c r="G101" s="348"/>
      <c r="H101" s="71"/>
      <c r="I101" s="807"/>
      <c r="J101" s="73"/>
      <c r="K101" s="486"/>
      <c r="L101" s="161"/>
      <c r="M101" s="182"/>
      <c r="N101" s="160"/>
      <c r="O101" s="161"/>
      <c r="P101" s="182"/>
      <c r="Q101" s="1591" t="s">
        <v>178</v>
      </c>
      <c r="R101" s="488">
        <v>100</v>
      </c>
      <c r="S101" s="434"/>
      <c r="T101" s="244"/>
      <c r="U101" s="244"/>
      <c r="V101" s="26"/>
      <c r="W101" s="26"/>
      <c r="X101" s="26"/>
      <c r="Y101" s="26"/>
      <c r="Z101" s="26"/>
      <c r="AA101" s="26"/>
      <c r="AB101" s="26"/>
      <c r="AC101" s="26"/>
    </row>
    <row r="102" spans="1:29" s="1" customFormat="1" ht="12" customHeight="1" x14ac:dyDescent="0.2">
      <c r="A102" s="1616"/>
      <c r="B102" s="1619"/>
      <c r="C102" s="1622"/>
      <c r="D102" s="1645"/>
      <c r="E102" s="1648"/>
      <c r="F102" s="1651"/>
      <c r="G102" s="348"/>
      <c r="H102" s="233"/>
      <c r="I102" s="230"/>
      <c r="J102" s="274"/>
      <c r="K102" s="741"/>
      <c r="L102" s="230"/>
      <c r="M102" s="234"/>
      <c r="N102" s="274"/>
      <c r="O102" s="230"/>
      <c r="P102" s="234"/>
      <c r="Q102" s="1592"/>
      <c r="R102" s="491"/>
      <c r="S102" s="421"/>
      <c r="T102" s="268"/>
      <c r="U102" s="268"/>
      <c r="V102" s="769"/>
      <c r="W102" s="26"/>
      <c r="X102" s="26"/>
      <c r="Y102" s="26"/>
      <c r="Z102" s="26"/>
      <c r="AA102" s="26"/>
      <c r="AB102" s="26"/>
      <c r="AC102" s="26"/>
    </row>
    <row r="103" spans="1:29" s="1" customFormat="1" ht="16.5" customHeight="1" thickBot="1" x14ac:dyDescent="0.25">
      <c r="A103" s="1617"/>
      <c r="B103" s="1620"/>
      <c r="C103" s="1623"/>
      <c r="D103" s="1646"/>
      <c r="E103" s="1649"/>
      <c r="F103" s="1660"/>
      <c r="G103" s="797"/>
      <c r="H103" s="798"/>
      <c r="I103" s="799"/>
      <c r="J103" s="1064"/>
      <c r="K103" s="870"/>
      <c r="L103" s="799"/>
      <c r="M103" s="800"/>
      <c r="N103" s="1064"/>
      <c r="O103" s="799"/>
      <c r="P103" s="800"/>
      <c r="Q103" s="290"/>
      <c r="R103" s="245"/>
      <c r="S103" s="422"/>
      <c r="T103" s="246"/>
      <c r="U103" s="246"/>
      <c r="V103" s="769"/>
      <c r="W103" s="26"/>
      <c r="X103" s="26"/>
      <c r="Y103" s="26"/>
      <c r="Z103" s="26"/>
      <c r="AA103" s="26"/>
      <c r="AB103" s="26"/>
      <c r="AC103" s="26"/>
    </row>
    <row r="104" spans="1:29" s="1" customFormat="1" ht="27" customHeight="1" x14ac:dyDescent="0.2">
      <c r="A104" s="1615"/>
      <c r="B104" s="1618"/>
      <c r="C104" s="1621"/>
      <c r="D104" s="1644" t="s">
        <v>188</v>
      </c>
      <c r="E104" s="1661" t="s">
        <v>46</v>
      </c>
      <c r="F104" s="1664" t="s">
        <v>44</v>
      </c>
      <c r="G104" s="348"/>
      <c r="H104" s="794"/>
      <c r="I104" s="795"/>
      <c r="J104" s="1065"/>
      <c r="K104" s="1066"/>
      <c r="L104" s="795"/>
      <c r="M104" s="796"/>
      <c r="N104" s="1065"/>
      <c r="O104" s="795"/>
      <c r="P104" s="796"/>
      <c r="Q104" s="541" t="s">
        <v>173</v>
      </c>
      <c r="R104" s="238">
        <v>40</v>
      </c>
      <c r="S104" s="543">
        <v>100</v>
      </c>
      <c r="T104" s="521"/>
      <c r="U104" s="521"/>
      <c r="V104" s="68"/>
      <c r="W104" s="4"/>
      <c r="X104" s="4"/>
    </row>
    <row r="105" spans="1:29" s="1" customFormat="1" ht="12.75" customHeight="1" x14ac:dyDescent="0.2">
      <c r="A105" s="1616"/>
      <c r="B105" s="1619"/>
      <c r="C105" s="1622"/>
      <c r="D105" s="1645"/>
      <c r="E105" s="1662"/>
      <c r="F105" s="1600"/>
      <c r="G105" s="348"/>
      <c r="H105" s="794"/>
      <c r="I105" s="795"/>
      <c r="J105" s="1065"/>
      <c r="K105" s="1066"/>
      <c r="L105" s="795"/>
      <c r="M105" s="796"/>
      <c r="N105" s="1065"/>
      <c r="O105" s="795"/>
      <c r="P105" s="796"/>
      <c r="Q105" s="239"/>
      <c r="R105" s="240"/>
      <c r="S105" s="435"/>
      <c r="T105" s="437"/>
      <c r="U105" s="437"/>
      <c r="W105" s="4"/>
      <c r="X105" s="4"/>
    </row>
    <row r="106" spans="1:29" s="1" customFormat="1" ht="18" customHeight="1" thickBot="1" x14ac:dyDescent="0.25">
      <c r="A106" s="1617"/>
      <c r="B106" s="1620"/>
      <c r="C106" s="1623"/>
      <c r="D106" s="1646"/>
      <c r="E106" s="1663"/>
      <c r="F106" s="1665"/>
      <c r="G106" s="801"/>
      <c r="H106" s="788"/>
      <c r="I106" s="789"/>
      <c r="J106" s="1042"/>
      <c r="K106" s="803"/>
      <c r="L106" s="789"/>
      <c r="M106" s="805"/>
      <c r="N106" s="1042"/>
      <c r="O106" s="789"/>
      <c r="P106" s="790"/>
      <c r="Q106" s="241"/>
      <c r="R106" s="243"/>
      <c r="S106" s="522"/>
      <c r="T106" s="242"/>
      <c r="U106" s="242"/>
      <c r="V106" s="517"/>
      <c r="AB106" s="4"/>
    </row>
    <row r="107" spans="1:29" s="1" customFormat="1" ht="15.75" customHeight="1" x14ac:dyDescent="0.2">
      <c r="A107" s="863"/>
      <c r="B107" s="864"/>
      <c r="C107" s="871"/>
      <c r="D107" s="1656" t="s">
        <v>189</v>
      </c>
      <c r="E107" s="719" t="s">
        <v>46</v>
      </c>
      <c r="F107" s="861" t="s">
        <v>43</v>
      </c>
      <c r="G107" s="547"/>
      <c r="H107" s="233"/>
      <c r="I107" s="230"/>
      <c r="J107" s="274"/>
      <c r="K107" s="741"/>
      <c r="L107" s="230"/>
      <c r="M107" s="234"/>
      <c r="N107" s="274"/>
      <c r="O107" s="230"/>
      <c r="P107" s="234"/>
      <c r="Q107" s="1668" t="s">
        <v>140</v>
      </c>
      <c r="R107" s="512">
        <v>100</v>
      </c>
      <c r="S107" s="721"/>
      <c r="T107" s="208"/>
      <c r="U107" s="208"/>
    </row>
    <row r="108" spans="1:29" s="1" customFormat="1" ht="21.75" customHeight="1" x14ac:dyDescent="0.2">
      <c r="A108" s="863"/>
      <c r="B108" s="864"/>
      <c r="C108" s="871"/>
      <c r="D108" s="1656"/>
      <c r="E108" s="1670" t="s">
        <v>72</v>
      </c>
      <c r="F108" s="861"/>
      <c r="G108" s="547"/>
      <c r="H108" s="233"/>
      <c r="I108" s="230"/>
      <c r="J108" s="274"/>
      <c r="K108" s="741"/>
      <c r="L108" s="230"/>
      <c r="M108" s="234"/>
      <c r="N108" s="274"/>
      <c r="O108" s="230"/>
      <c r="P108" s="234"/>
      <c r="Q108" s="1669"/>
      <c r="R108" s="512"/>
      <c r="S108" s="721"/>
      <c r="T108" s="208"/>
      <c r="U108" s="208"/>
    </row>
    <row r="109" spans="1:29" s="1" customFormat="1" ht="17.25" customHeight="1" thickBot="1" x14ac:dyDescent="0.25">
      <c r="A109" s="863"/>
      <c r="B109" s="864"/>
      <c r="C109" s="865"/>
      <c r="D109" s="1667"/>
      <c r="E109" s="1671"/>
      <c r="F109" s="862"/>
      <c r="G109" s="806"/>
      <c r="H109" s="788"/>
      <c r="I109" s="789"/>
      <c r="J109" s="1042"/>
      <c r="K109" s="803"/>
      <c r="L109" s="789"/>
      <c r="M109" s="790"/>
      <c r="N109" s="1042"/>
      <c r="O109" s="789"/>
      <c r="P109" s="790"/>
      <c r="Q109" s="269"/>
      <c r="R109" s="270"/>
      <c r="S109" s="177"/>
      <c r="T109" s="147"/>
      <c r="U109" s="147"/>
      <c r="Z109" s="4"/>
    </row>
    <row r="110" spans="1:29" s="1" customFormat="1" ht="27" customHeight="1" x14ac:dyDescent="0.2">
      <c r="A110" s="1615"/>
      <c r="B110" s="1618"/>
      <c r="C110" s="1621"/>
      <c r="D110" s="1644" t="s">
        <v>100</v>
      </c>
      <c r="E110" s="872" t="s">
        <v>175</v>
      </c>
      <c r="F110" s="1659" t="s">
        <v>44</v>
      </c>
      <c r="G110" s="348"/>
      <c r="H110" s="794"/>
      <c r="I110" s="795"/>
      <c r="J110" s="1065"/>
      <c r="K110" s="1066"/>
      <c r="L110" s="795"/>
      <c r="M110" s="796"/>
      <c r="N110" s="1065"/>
      <c r="O110" s="795"/>
      <c r="P110" s="796"/>
      <c r="Q110" s="1672" t="s">
        <v>80</v>
      </c>
      <c r="R110" s="238"/>
      <c r="S110" s="543">
        <v>1</v>
      </c>
      <c r="T110" s="521"/>
      <c r="U110" s="521"/>
      <c r="V110" s="775"/>
      <c r="W110" s="769"/>
      <c r="X110" s="769"/>
      <c r="Y110" s="26"/>
      <c r="Z110" s="26"/>
      <c r="AA110" s="26"/>
      <c r="AB110" s="26"/>
      <c r="AC110" s="26"/>
    </row>
    <row r="111" spans="1:29" s="1" customFormat="1" ht="16.5" customHeight="1" thickBot="1" x14ac:dyDescent="0.25">
      <c r="A111" s="1616"/>
      <c r="B111" s="1619"/>
      <c r="C111" s="1622"/>
      <c r="D111" s="1645"/>
      <c r="E111" s="765" t="s">
        <v>46</v>
      </c>
      <c r="F111" s="1651"/>
      <c r="G111" s="348"/>
      <c r="H111" s="794"/>
      <c r="I111" s="795"/>
      <c r="J111" s="1065"/>
      <c r="K111" s="1066"/>
      <c r="L111" s="795"/>
      <c r="M111" s="796"/>
      <c r="N111" s="1065"/>
      <c r="O111" s="795"/>
      <c r="P111" s="796"/>
      <c r="Q111" s="1673"/>
      <c r="R111" s="814"/>
      <c r="S111" s="815"/>
      <c r="T111" s="816"/>
      <c r="U111" s="816"/>
      <c r="V111" s="26"/>
      <c r="W111" s="769"/>
      <c r="X111" s="769"/>
      <c r="Y111" s="769"/>
      <c r="Z111" s="26"/>
      <c r="AA111" s="26"/>
      <c r="AB111" s="26"/>
      <c r="AC111" s="26"/>
    </row>
    <row r="112" spans="1:29" s="1" customFormat="1" ht="14.25" customHeight="1" x14ac:dyDescent="0.2">
      <c r="A112" s="1615"/>
      <c r="B112" s="1618"/>
      <c r="C112" s="1621"/>
      <c r="D112" s="1644" t="s">
        <v>179</v>
      </c>
      <c r="E112" s="1647" t="s">
        <v>46</v>
      </c>
      <c r="F112" s="1659" t="s">
        <v>75</v>
      </c>
      <c r="G112" s="348"/>
      <c r="H112" s="233"/>
      <c r="I112" s="230"/>
      <c r="J112" s="274"/>
      <c r="K112" s="741"/>
      <c r="L112" s="230"/>
      <c r="M112" s="234"/>
      <c r="N112" s="274"/>
      <c r="O112" s="230"/>
      <c r="P112" s="234"/>
      <c r="Q112" s="271" t="s">
        <v>137</v>
      </c>
      <c r="R112" s="490"/>
      <c r="S112" s="434">
        <v>1</v>
      </c>
      <c r="T112" s="244"/>
      <c r="U112" s="244"/>
    </row>
    <row r="113" spans="1:25" s="1" customFormat="1" ht="14.25" customHeight="1" x14ac:dyDescent="0.2">
      <c r="A113" s="1616"/>
      <c r="B113" s="1619"/>
      <c r="C113" s="1622"/>
      <c r="D113" s="1645"/>
      <c r="E113" s="1648"/>
      <c r="F113" s="1651"/>
      <c r="G113" s="348"/>
      <c r="H113" s="233"/>
      <c r="I113" s="230"/>
      <c r="J113" s="274"/>
      <c r="K113" s="741"/>
      <c r="L113" s="230"/>
      <c r="M113" s="234"/>
      <c r="N113" s="274"/>
      <c r="O113" s="230"/>
      <c r="P113" s="234"/>
      <c r="Q113" s="599"/>
      <c r="R113" s="491"/>
      <c r="S113" s="421"/>
      <c r="T113" s="268"/>
      <c r="U113" s="268"/>
      <c r="V113" s="4"/>
    </row>
    <row r="114" spans="1:25" s="1" customFormat="1" ht="16.5" customHeight="1" thickBot="1" x14ac:dyDescent="0.25">
      <c r="A114" s="1617"/>
      <c r="B114" s="1620"/>
      <c r="C114" s="1623"/>
      <c r="D114" s="1646"/>
      <c r="E114" s="1649"/>
      <c r="F114" s="1660"/>
      <c r="G114" s="797"/>
      <c r="H114" s="798"/>
      <c r="I114" s="799"/>
      <c r="J114" s="1064"/>
      <c r="K114" s="870"/>
      <c r="L114" s="799"/>
      <c r="M114" s="800"/>
      <c r="N114" s="1064"/>
      <c r="O114" s="799"/>
      <c r="P114" s="800"/>
      <c r="Q114" s="290"/>
      <c r="R114" s="245"/>
      <c r="S114" s="422"/>
      <c r="T114" s="246"/>
      <c r="U114" s="246"/>
      <c r="V114" s="4"/>
      <c r="Y114" s="4"/>
    </row>
    <row r="115" spans="1:25" s="1" customFormat="1" ht="27.75" customHeight="1" x14ac:dyDescent="0.2">
      <c r="A115" s="863"/>
      <c r="B115" s="864"/>
      <c r="C115" s="871"/>
      <c r="D115" s="1613" t="s">
        <v>176</v>
      </c>
      <c r="E115" s="1695"/>
      <c r="F115" s="861" t="s">
        <v>19</v>
      </c>
      <c r="G115" s="348"/>
      <c r="H115" s="180"/>
      <c r="I115" s="169"/>
      <c r="J115" s="165"/>
      <c r="K115" s="746"/>
      <c r="L115" s="169"/>
      <c r="M115" s="291"/>
      <c r="N115" s="165"/>
      <c r="O115" s="169"/>
      <c r="P115" s="291"/>
      <c r="Q115" s="857" t="s">
        <v>170</v>
      </c>
      <c r="R115" s="488"/>
      <c r="S115" s="155">
        <v>60</v>
      </c>
      <c r="T115" s="145">
        <v>100</v>
      </c>
      <c r="U115" s="145"/>
      <c r="W115" s="4"/>
      <c r="X115" s="4"/>
      <c r="Y115" s="4"/>
    </row>
    <row r="116" spans="1:25" s="1" customFormat="1" ht="18" customHeight="1" thickBot="1" x14ac:dyDescent="0.25">
      <c r="A116" s="863"/>
      <c r="B116" s="864"/>
      <c r="C116" s="865"/>
      <c r="D116" s="1694"/>
      <c r="E116" s="1696"/>
      <c r="F116" s="861"/>
      <c r="G116" s="787"/>
      <c r="H116" s="788"/>
      <c r="I116" s="789"/>
      <c r="J116" s="1042"/>
      <c r="K116" s="803"/>
      <c r="L116" s="789"/>
      <c r="M116" s="790"/>
      <c r="N116" s="1042"/>
      <c r="O116" s="789"/>
      <c r="P116" s="790"/>
      <c r="Q116" s="236"/>
      <c r="R116" s="539"/>
      <c r="S116" s="159"/>
      <c r="T116" s="147"/>
      <c r="U116" s="147"/>
    </row>
    <row r="117" spans="1:25" s="1" customFormat="1" ht="17.25" customHeight="1" x14ac:dyDescent="0.2">
      <c r="A117" s="863"/>
      <c r="B117" s="864"/>
      <c r="C117" s="871"/>
      <c r="D117" s="1655" t="s">
        <v>147</v>
      </c>
      <c r="E117" s="1697" t="s">
        <v>46</v>
      </c>
      <c r="F117" s="572" t="s">
        <v>43</v>
      </c>
      <c r="G117" s="547"/>
      <c r="H117" s="233"/>
      <c r="I117" s="230"/>
      <c r="J117" s="274"/>
      <c r="K117" s="741"/>
      <c r="L117" s="230"/>
      <c r="M117" s="234"/>
      <c r="N117" s="274"/>
      <c r="O117" s="230"/>
      <c r="P117" s="234"/>
      <c r="Q117" s="271" t="s">
        <v>134</v>
      </c>
      <c r="R117" s="512"/>
      <c r="S117" s="721">
        <v>20</v>
      </c>
      <c r="T117" s="208"/>
      <c r="U117" s="208"/>
    </row>
    <row r="118" spans="1:25" s="1" customFormat="1" ht="17.25" customHeight="1" thickBot="1" x14ac:dyDescent="0.25">
      <c r="A118" s="863"/>
      <c r="B118" s="864"/>
      <c r="C118" s="865"/>
      <c r="D118" s="1667"/>
      <c r="E118" s="1698"/>
      <c r="F118" s="862"/>
      <c r="G118" s="802"/>
      <c r="H118" s="788"/>
      <c r="I118" s="789"/>
      <c r="J118" s="1042"/>
      <c r="K118" s="803"/>
      <c r="L118" s="789"/>
      <c r="M118" s="790"/>
      <c r="N118" s="1042"/>
      <c r="O118" s="789"/>
      <c r="P118" s="790"/>
      <c r="Q118" s="269"/>
      <c r="R118" s="270"/>
      <c r="S118" s="177"/>
      <c r="T118" s="147"/>
      <c r="U118" s="147"/>
    </row>
    <row r="119" spans="1:25" s="1" customFormat="1" ht="18.75" customHeight="1" x14ac:dyDescent="0.2">
      <c r="A119" s="1615"/>
      <c r="B119" s="1618"/>
      <c r="C119" s="1676"/>
      <c r="D119" s="1624" t="s">
        <v>99</v>
      </c>
      <c r="E119" s="117" t="s">
        <v>46</v>
      </c>
      <c r="F119" s="1664" t="s">
        <v>44</v>
      </c>
      <c r="G119" s="781"/>
      <c r="H119" s="71"/>
      <c r="I119" s="807"/>
      <c r="J119" s="73"/>
      <c r="K119" s="744"/>
      <c r="L119" s="807"/>
      <c r="M119" s="808"/>
      <c r="N119" s="73"/>
      <c r="O119" s="807"/>
      <c r="P119" s="808"/>
      <c r="Q119" s="1679" t="s">
        <v>114</v>
      </c>
      <c r="R119" s="493"/>
      <c r="S119" s="217">
        <v>20</v>
      </c>
      <c r="T119" s="351">
        <v>100</v>
      </c>
      <c r="U119" s="351"/>
      <c r="V119" s="817"/>
      <c r="W119" s="4"/>
      <c r="Y119" s="4"/>
    </row>
    <row r="120" spans="1:25" s="1" customFormat="1" ht="19.5" customHeight="1" x14ac:dyDescent="0.2">
      <c r="A120" s="1616"/>
      <c r="B120" s="1619"/>
      <c r="C120" s="1677"/>
      <c r="D120" s="1625"/>
      <c r="E120" s="1682" t="s">
        <v>72</v>
      </c>
      <c r="F120" s="1600"/>
      <c r="G120" s="781"/>
      <c r="H120" s="180"/>
      <c r="I120" s="169"/>
      <c r="J120" s="165"/>
      <c r="K120" s="746"/>
      <c r="L120" s="169"/>
      <c r="M120" s="291"/>
      <c r="N120" s="165"/>
      <c r="O120" s="934"/>
      <c r="P120" s="1067"/>
      <c r="Q120" s="1680"/>
      <c r="R120" s="486"/>
      <c r="S120" s="160"/>
      <c r="T120" s="50"/>
      <c r="U120" s="50"/>
      <c r="W120" s="4"/>
      <c r="Y120" s="4"/>
    </row>
    <row r="121" spans="1:25" s="1" customFormat="1" ht="15" customHeight="1" thickBot="1" x14ac:dyDescent="0.25">
      <c r="A121" s="1674"/>
      <c r="B121" s="1675"/>
      <c r="C121" s="1678"/>
      <c r="D121" s="1626"/>
      <c r="E121" s="1683"/>
      <c r="F121" s="1665"/>
      <c r="G121" s="779" t="s">
        <v>30</v>
      </c>
      <c r="H121" s="7">
        <f>SUM(H85:H88)</f>
        <v>2874.7</v>
      </c>
      <c r="I121" s="127">
        <f>SUM(I85:I88)</f>
        <v>2874.7</v>
      </c>
      <c r="J121" s="130"/>
      <c r="K121" s="7">
        <f>SUM(K85:K88)</f>
        <v>3130.4</v>
      </c>
      <c r="L121" s="7">
        <f>SUM(L85:L88)</f>
        <v>3130.4</v>
      </c>
      <c r="M121" s="374"/>
      <c r="N121" s="130">
        <f>SUM(N85:N88)</f>
        <v>129.1</v>
      </c>
      <c r="O121" s="898">
        <f>SUM(O85:O88)</f>
        <v>129.1</v>
      </c>
      <c r="P121" s="928"/>
      <c r="Q121" s="1681"/>
      <c r="R121" s="550"/>
      <c r="S121" s="551"/>
      <c r="T121" s="82"/>
      <c r="U121" s="82"/>
    </row>
    <row r="122" spans="1:25" s="1" customFormat="1" ht="16.5" customHeight="1" thickBot="1" x14ac:dyDescent="0.25">
      <c r="A122" s="102" t="s">
        <v>13</v>
      </c>
      <c r="B122" s="16" t="s">
        <v>35</v>
      </c>
      <c r="C122" s="1684" t="s">
        <v>39</v>
      </c>
      <c r="D122" s="1685"/>
      <c r="E122" s="1685"/>
      <c r="F122" s="1685"/>
      <c r="G122" s="1685"/>
      <c r="H122" s="287">
        <f>+H121</f>
        <v>2874.7</v>
      </c>
      <c r="I122" s="267">
        <f>+I121</f>
        <v>2874.7</v>
      </c>
      <c r="J122" s="267">
        <f t="shared" ref="J122:P122" si="17">+J121</f>
        <v>0</v>
      </c>
      <c r="K122" s="267">
        <f t="shared" si="17"/>
        <v>3130.4</v>
      </c>
      <c r="L122" s="267">
        <f t="shared" si="17"/>
        <v>3130.4</v>
      </c>
      <c r="M122" s="267">
        <f t="shared" si="17"/>
        <v>0</v>
      </c>
      <c r="N122" s="267">
        <f t="shared" si="17"/>
        <v>129.1</v>
      </c>
      <c r="O122" s="267">
        <f t="shared" si="17"/>
        <v>129.1</v>
      </c>
      <c r="P122" s="267">
        <f t="shared" si="17"/>
        <v>0</v>
      </c>
      <c r="Q122" s="1686"/>
      <c r="R122" s="1687"/>
      <c r="S122" s="1687"/>
      <c r="T122" s="1687"/>
      <c r="U122" s="1688"/>
    </row>
    <row r="123" spans="1:25" s="1" customFormat="1" ht="16.5" customHeight="1" thickBot="1" x14ac:dyDescent="0.25">
      <c r="A123" s="103" t="s">
        <v>13</v>
      </c>
      <c r="B123" s="1689" t="s">
        <v>52</v>
      </c>
      <c r="C123" s="1690"/>
      <c r="D123" s="1690"/>
      <c r="E123" s="1690"/>
      <c r="F123" s="1690"/>
      <c r="G123" s="1690"/>
      <c r="H123" s="213">
        <f t="shared" ref="H123:P123" si="18">H122+H83+H54</f>
        <v>6035.2</v>
      </c>
      <c r="I123" s="133">
        <f t="shared" si="18"/>
        <v>6056.1</v>
      </c>
      <c r="J123" s="133">
        <f t="shared" si="18"/>
        <v>20.900000000000002</v>
      </c>
      <c r="K123" s="133">
        <f t="shared" si="18"/>
        <v>6008.2</v>
      </c>
      <c r="L123" s="133">
        <f t="shared" si="18"/>
        <v>6052.7</v>
      </c>
      <c r="M123" s="133">
        <f t="shared" si="18"/>
        <v>44.5</v>
      </c>
      <c r="N123" s="133">
        <f t="shared" si="18"/>
        <v>2973.8999999999996</v>
      </c>
      <c r="O123" s="133">
        <f t="shared" si="18"/>
        <v>3045.6</v>
      </c>
      <c r="P123" s="133">
        <f t="shared" si="18"/>
        <v>71.7</v>
      </c>
      <c r="Q123" s="1691"/>
      <c r="R123" s="1692"/>
      <c r="S123" s="1692"/>
      <c r="T123" s="1692"/>
      <c r="U123" s="1693"/>
    </row>
    <row r="124" spans="1:25" s="1" customFormat="1" ht="15.75" customHeight="1" thickBot="1" x14ac:dyDescent="0.25">
      <c r="A124" s="104" t="s">
        <v>53</v>
      </c>
      <c r="B124" s="1704" t="s">
        <v>54</v>
      </c>
      <c r="C124" s="1705"/>
      <c r="D124" s="1705"/>
      <c r="E124" s="1705"/>
      <c r="F124" s="1705"/>
      <c r="G124" s="1705"/>
      <c r="H124" s="214">
        <f t="shared" ref="H124:P124" si="19">H123</f>
        <v>6035.2</v>
      </c>
      <c r="I124" s="134">
        <f t="shared" si="19"/>
        <v>6056.1</v>
      </c>
      <c r="J124" s="134">
        <f t="shared" si="19"/>
        <v>20.900000000000002</v>
      </c>
      <c r="K124" s="134">
        <f t="shared" si="19"/>
        <v>6008.2</v>
      </c>
      <c r="L124" s="134">
        <f t="shared" si="19"/>
        <v>6052.7</v>
      </c>
      <c r="M124" s="134">
        <f t="shared" si="19"/>
        <v>44.5</v>
      </c>
      <c r="N124" s="134">
        <f t="shared" si="19"/>
        <v>2973.8999999999996</v>
      </c>
      <c r="O124" s="134">
        <f t="shared" si="19"/>
        <v>3045.6</v>
      </c>
      <c r="P124" s="134">
        <f t="shared" si="19"/>
        <v>71.7</v>
      </c>
      <c r="Q124" s="1706"/>
      <c r="R124" s="1707"/>
      <c r="S124" s="1707"/>
      <c r="T124" s="1707"/>
      <c r="U124" s="1708"/>
    </row>
    <row r="125" spans="1:25" s="1" customFormat="1" ht="29.25" hidden="1" customHeight="1" x14ac:dyDescent="0.2">
      <c r="A125" s="20"/>
      <c r="B125" s="1709" t="s">
        <v>55</v>
      </c>
      <c r="C125" s="1709"/>
      <c r="D125" s="1709"/>
      <c r="E125" s="1709"/>
      <c r="F125" s="1709"/>
      <c r="G125" s="1709"/>
      <c r="H125" s="1709"/>
      <c r="I125" s="1709"/>
      <c r="J125" s="1709"/>
      <c r="K125" s="1709"/>
      <c r="L125" s="1709"/>
      <c r="M125" s="1709"/>
      <c r="N125" s="1709"/>
      <c r="O125" s="1709"/>
      <c r="P125" s="1068"/>
      <c r="Q125" s="21"/>
      <c r="R125" s="69"/>
      <c r="S125" s="69"/>
      <c r="T125" s="69"/>
      <c r="U125" s="69"/>
    </row>
    <row r="126" spans="1:25" s="1" customFormat="1" ht="81.75" hidden="1" customHeight="1" x14ac:dyDescent="0.2">
      <c r="A126" s="22"/>
      <c r="B126" s="1710" t="s">
        <v>56</v>
      </c>
      <c r="C126" s="1711"/>
      <c r="D126" s="1711"/>
      <c r="E126" s="1711"/>
      <c r="F126" s="1711"/>
      <c r="G126" s="1712"/>
      <c r="H126" s="1069" t="s">
        <v>214</v>
      </c>
      <c r="I126" s="1070" t="s">
        <v>215</v>
      </c>
      <c r="J126" s="1071" t="s">
        <v>216</v>
      </c>
      <c r="K126" s="1072" t="s">
        <v>217</v>
      </c>
      <c r="L126" s="1073" t="s">
        <v>231</v>
      </c>
      <c r="M126" s="1074" t="s">
        <v>216</v>
      </c>
      <c r="N126" s="1075" t="s">
        <v>232</v>
      </c>
      <c r="O126" s="1073" t="s">
        <v>233</v>
      </c>
      <c r="P126" s="1076" t="s">
        <v>216</v>
      </c>
      <c r="Q126" s="1077"/>
      <c r="R126" s="1077"/>
      <c r="S126" s="1077"/>
      <c r="T126" s="1077"/>
      <c r="U126" s="1077"/>
    </row>
    <row r="127" spans="1:25" s="1" customFormat="1" ht="15.75" hidden="1" customHeight="1" x14ac:dyDescent="0.2">
      <c r="A127" s="22"/>
      <c r="B127" s="1713" t="s">
        <v>57</v>
      </c>
      <c r="C127" s="1714"/>
      <c r="D127" s="1714"/>
      <c r="E127" s="1714"/>
      <c r="F127" s="1714"/>
      <c r="G127" s="1715"/>
      <c r="H127" s="1078">
        <f>+H128+H135+H136+H137</f>
        <v>0</v>
      </c>
      <c r="I127" s="1079">
        <f>+I128+I135+I136+I137</f>
        <v>5440.9000000000005</v>
      </c>
      <c r="J127" s="1080"/>
      <c r="K127" s="1081">
        <f t="shared" ref="K127:P127" si="20">+K128+K135+K136</f>
        <v>0</v>
      </c>
      <c r="L127" s="1079">
        <f t="shared" si="20"/>
        <v>5677.9000000000005</v>
      </c>
      <c r="M127" s="1082"/>
      <c r="N127" s="1082">
        <f t="shared" ref="N127" si="21">+N128+N135+N136</f>
        <v>0</v>
      </c>
      <c r="O127" s="1079">
        <f t="shared" si="20"/>
        <v>2537.1</v>
      </c>
      <c r="P127" s="1082">
        <f t="shared" si="20"/>
        <v>0</v>
      </c>
      <c r="Q127" s="1083"/>
      <c r="R127" s="1083"/>
      <c r="S127" s="1083"/>
      <c r="T127" s="1083"/>
      <c r="U127" s="1083"/>
    </row>
    <row r="128" spans="1:25" s="1" customFormat="1" ht="15.75" hidden="1" customHeight="1" x14ac:dyDescent="0.2">
      <c r="A128" s="22"/>
      <c r="B128" s="1716" t="s">
        <v>198</v>
      </c>
      <c r="C128" s="1717"/>
      <c r="D128" s="1717"/>
      <c r="E128" s="1717"/>
      <c r="F128" s="1717"/>
      <c r="G128" s="1718"/>
      <c r="H128" s="1078">
        <f t="shared" ref="H128" si="22">SUM(H129:H134)</f>
        <v>0</v>
      </c>
      <c r="I128" s="1079">
        <f t="shared" ref="I128:P128" si="23">SUM(I129:I134)</f>
        <v>4637.9000000000005</v>
      </c>
      <c r="J128" s="1080"/>
      <c r="K128" s="1081">
        <f t="shared" ref="K128" si="24">SUM(K129:K134)</f>
        <v>0</v>
      </c>
      <c r="L128" s="1079">
        <f t="shared" si="23"/>
        <v>5677.9000000000005</v>
      </c>
      <c r="M128" s="1082"/>
      <c r="N128" s="1082">
        <f t="shared" ref="N128" si="25">SUM(N129:N134)</f>
        <v>0</v>
      </c>
      <c r="O128" s="1079">
        <f t="shared" si="23"/>
        <v>2537.1</v>
      </c>
      <c r="P128" s="1082">
        <f t="shared" si="23"/>
        <v>0</v>
      </c>
      <c r="Q128" s="1083"/>
      <c r="R128" s="1083"/>
      <c r="S128" s="1083"/>
      <c r="T128" s="1083"/>
      <c r="U128" s="1083"/>
    </row>
    <row r="129" spans="1:23" s="1" customFormat="1" ht="15.75" hidden="1" customHeight="1" x14ac:dyDescent="0.2">
      <c r="A129" s="22"/>
      <c r="B129" s="1699" t="s">
        <v>58</v>
      </c>
      <c r="C129" s="1700"/>
      <c r="D129" s="1700"/>
      <c r="E129" s="1700"/>
      <c r="F129" s="1700"/>
      <c r="G129" s="1701"/>
      <c r="H129" s="919">
        <f>SUMIF(F13:F121,"sb",H13:H121)</f>
        <v>0</v>
      </c>
      <c r="I129" s="920">
        <f>SUMIF(G13:G121,"sb",I13:I121)</f>
        <v>1399.8999999999999</v>
      </c>
      <c r="J129" s="1084"/>
      <c r="K129" s="743">
        <f>SUMIF(F13:F121,"sb",K13:K121)</f>
        <v>0</v>
      </c>
      <c r="L129" s="920">
        <f>SUMIF(G13:G121,"sb",L13:L121)</f>
        <v>1987.4</v>
      </c>
      <c r="M129" s="1085"/>
      <c r="N129" s="1085">
        <f>SUMIF(F13:F121,"sb",N13:N121)</f>
        <v>0</v>
      </c>
      <c r="O129" s="920">
        <f>SUMIF(G13:G121,"sb",O13:O121)</f>
        <v>1315.2</v>
      </c>
      <c r="P129" s="1085">
        <f>SUMIF(H13:H121,"sb",P13:P121)</f>
        <v>0</v>
      </c>
      <c r="Q129" s="546"/>
      <c r="R129" s="546"/>
      <c r="S129" s="546"/>
      <c r="T129" s="546"/>
      <c r="U129" s="546"/>
      <c r="W129" s="480"/>
    </row>
    <row r="130" spans="1:23" s="1" customFormat="1" ht="15.75" hidden="1" customHeight="1" x14ac:dyDescent="0.2">
      <c r="A130" s="22"/>
      <c r="B130" s="1702" t="s">
        <v>145</v>
      </c>
      <c r="C130" s="1703"/>
      <c r="D130" s="1703"/>
      <c r="E130" s="1703"/>
      <c r="F130" s="1703"/>
      <c r="G130" s="1703"/>
      <c r="H130" s="919">
        <f>SUMIF(F13:F121,"sb(aa)",H13:H121)</f>
        <v>0</v>
      </c>
      <c r="I130" s="920">
        <f>SUMIF(G13:G121,"sb(aa)",I13:I121)</f>
        <v>118</v>
      </c>
      <c r="J130" s="1084"/>
      <c r="K130" s="743">
        <f>SUMIF(F13:F121,"sb(aa)",K13:K121)</f>
        <v>0</v>
      </c>
      <c r="L130" s="920">
        <f>SUMIF(G13:G121,"sb(aa)",L13:L121)</f>
        <v>118</v>
      </c>
      <c r="M130" s="1085"/>
      <c r="N130" s="1085">
        <f>SUMIF(F13:F121,"sb(aa)",N13:N121)</f>
        <v>0</v>
      </c>
      <c r="O130" s="920">
        <f>SUMIF(G13:G121,"sb(aa)",O13:O121)</f>
        <v>118</v>
      </c>
      <c r="P130" s="1085">
        <f>SUMIF(H13:H121,"sb(aa)",P13:P121)</f>
        <v>0</v>
      </c>
      <c r="Q130" s="546"/>
      <c r="R130" s="546"/>
      <c r="S130" s="546"/>
      <c r="T130" s="546"/>
      <c r="U130" s="546"/>
    </row>
    <row r="131" spans="1:23" s="1" customFormat="1" ht="15.75" hidden="1" customHeight="1" x14ac:dyDescent="0.2">
      <c r="A131" s="22"/>
      <c r="B131" s="1699" t="s">
        <v>59</v>
      </c>
      <c r="C131" s="1700"/>
      <c r="D131" s="1700"/>
      <c r="E131" s="1700"/>
      <c r="F131" s="1700"/>
      <c r="G131" s="1701"/>
      <c r="H131" s="919">
        <f>SUMIF(F13:F121,"sb(sp)",H13:H121)</f>
        <v>0</v>
      </c>
      <c r="I131" s="920">
        <f>SUMIF(G13:G121,"sb(sp)",I13:I121)</f>
        <v>20.6</v>
      </c>
      <c r="J131" s="1084"/>
      <c r="K131" s="743">
        <f>SUMIF(F13:F121,"sb(sp)",K13:K121)</f>
        <v>0</v>
      </c>
      <c r="L131" s="920">
        <f>SUMIF(G13:G121,"sb(sp)",L13:L121)</f>
        <v>21.6</v>
      </c>
      <c r="M131" s="1085"/>
      <c r="N131" s="1085">
        <f>SUMIF(F13:F121,"sb(sp)",N13:N121)</f>
        <v>0</v>
      </c>
      <c r="O131" s="920">
        <f>SUMIF(G13:G121,"sb(sp)",O13:O121)</f>
        <v>22.1</v>
      </c>
      <c r="P131" s="1085">
        <f>SUMIF(H13:H121,"sb(sp)",P13:P121)</f>
        <v>0</v>
      </c>
      <c r="Q131" s="546"/>
      <c r="R131" s="546"/>
      <c r="S131" s="546"/>
      <c r="T131" s="546"/>
      <c r="U131" s="546"/>
    </row>
    <row r="132" spans="1:23" s="26" customFormat="1" ht="15.75" hidden="1" customHeight="1" x14ac:dyDescent="0.2">
      <c r="A132" s="22"/>
      <c r="B132" s="1699" t="s">
        <v>60</v>
      </c>
      <c r="C132" s="1700"/>
      <c r="D132" s="1700"/>
      <c r="E132" s="1700"/>
      <c r="F132" s="1700"/>
      <c r="G132" s="1701"/>
      <c r="H132" s="919">
        <f>SUMIF(F13:F121,"sb(vb)",H13:H121)</f>
        <v>0</v>
      </c>
      <c r="I132" s="920">
        <f>SUMIF(G13:G121,"sb(vb)",I13:I121)</f>
        <v>2864.8</v>
      </c>
      <c r="J132" s="1084"/>
      <c r="K132" s="743">
        <f>SUMIF(F13:F121,"sb(vb)",K13:K121)</f>
        <v>0</v>
      </c>
      <c r="L132" s="920">
        <f>SUMIF(G13:G121,"sb(vb)",L13:L121)</f>
        <v>3529.8</v>
      </c>
      <c r="M132" s="1085"/>
      <c r="N132" s="1085">
        <f>SUMIF(F13:F121,"sb(vb)",N13:N121)</f>
        <v>0</v>
      </c>
      <c r="O132" s="920">
        <f>SUMIF(G13:G121,"sb(vb)",O13:O121)</f>
        <v>1081.8</v>
      </c>
      <c r="P132" s="1085">
        <f>SUMIF(H13:H121,"sb(vb)",P13:P121)</f>
        <v>0</v>
      </c>
      <c r="Q132" s="546"/>
      <c r="R132" s="546"/>
      <c r="S132" s="546"/>
      <c r="T132" s="546"/>
      <c r="U132" s="546"/>
    </row>
    <row r="133" spans="1:23" s="26" customFormat="1" ht="26.25" hidden="1" customHeight="1" x14ac:dyDescent="0.2">
      <c r="A133" s="22"/>
      <c r="B133" s="1702" t="s">
        <v>122</v>
      </c>
      <c r="C133" s="1703"/>
      <c r="D133" s="1703"/>
      <c r="E133" s="1703"/>
      <c r="F133" s="1703"/>
      <c r="G133" s="1703"/>
      <c r="H133" s="919">
        <f>SUMIF(F13:F121,"sb(es)",H13:H121)</f>
        <v>0</v>
      </c>
      <c r="I133" s="920">
        <f>SUMIF(G13:G121,"sb(es)",I13:I121)</f>
        <v>150.80000000000001</v>
      </c>
      <c r="J133" s="1084"/>
      <c r="K133" s="743">
        <f>SUMIF(F13:F121,"sb(es)",K13:K121)</f>
        <v>0</v>
      </c>
      <c r="L133" s="920">
        <f>SUMIF(G13:G121,"sb(es)",L13:L121)</f>
        <v>0</v>
      </c>
      <c r="M133" s="1085"/>
      <c r="N133" s="1085">
        <f>SUMIF(F13:F121,"sb(es)",N13:N121)</f>
        <v>0</v>
      </c>
      <c r="O133" s="920">
        <f>SUMIF(G13:G121,"sb(es)",O13:O121)</f>
        <v>0</v>
      </c>
      <c r="P133" s="1085">
        <f>SUMIF(H13:H121,"sb(es)",P13:P121)</f>
        <v>0</v>
      </c>
      <c r="Q133" s="546"/>
      <c r="R133" s="546"/>
      <c r="S133" s="546"/>
      <c r="T133" s="546"/>
      <c r="U133" s="546"/>
    </row>
    <row r="134" spans="1:23" s="26" customFormat="1" ht="27.75" hidden="1" customHeight="1" x14ac:dyDescent="0.2">
      <c r="A134" s="22"/>
      <c r="B134" s="1702" t="s">
        <v>102</v>
      </c>
      <c r="C134" s="1703"/>
      <c r="D134" s="1703"/>
      <c r="E134" s="1703"/>
      <c r="F134" s="1703"/>
      <c r="G134" s="1703"/>
      <c r="H134" s="919">
        <f>SUMIF(F17:F121,"sb(esa)",H17:H121)</f>
        <v>0</v>
      </c>
      <c r="I134" s="920">
        <f>SUMIF(G17:G121,"sb(esa)",I17:I121)</f>
        <v>83.8</v>
      </c>
      <c r="J134" s="1084"/>
      <c r="K134" s="743">
        <f>SUMIF(F13:F121,"sb(esa)",K13:K121)</f>
        <v>0</v>
      </c>
      <c r="L134" s="920">
        <f>SUMIF(G13:G121,"sb(esa)",L13:L121)</f>
        <v>21.1</v>
      </c>
      <c r="M134" s="1085"/>
      <c r="N134" s="1085">
        <f>SUMIF(F13:F121,"sb(esa)",N13:N121)</f>
        <v>0</v>
      </c>
      <c r="O134" s="920">
        <f>SUMIF(G13:G121,"sb(esa)",O13:O121)</f>
        <v>0</v>
      </c>
      <c r="P134" s="1085">
        <f>SUMIF(H13:H121,"sb(esa)",P13:P121)</f>
        <v>0</v>
      </c>
      <c r="Q134" s="546"/>
      <c r="R134" s="546"/>
      <c r="S134" s="546"/>
      <c r="T134" s="546"/>
      <c r="U134" s="546"/>
    </row>
    <row r="135" spans="1:23" s="1" customFormat="1" ht="15.75" hidden="1" customHeight="1" x14ac:dyDescent="0.2">
      <c r="A135" s="22"/>
      <c r="B135" s="1702" t="s">
        <v>86</v>
      </c>
      <c r="C135" s="1703"/>
      <c r="D135" s="1703"/>
      <c r="E135" s="1703"/>
      <c r="F135" s="1703"/>
      <c r="G135" s="1703"/>
      <c r="H135" s="919">
        <f>SUMIF(F16:F121,"sb(L)",H16:H121)</f>
        <v>0</v>
      </c>
      <c r="I135" s="920">
        <f>SUMIF(G16:G121,"sb(L)",I16:I121)</f>
        <v>759.6</v>
      </c>
      <c r="J135" s="1084"/>
      <c r="K135" s="743">
        <f>SUMIF(F13:F121,"sb(L)",K13:K121)</f>
        <v>0</v>
      </c>
      <c r="L135" s="920">
        <f>SUMIF(G13:G121,"sb(L)",L13:L121)</f>
        <v>0</v>
      </c>
      <c r="M135" s="1086"/>
      <c r="N135" s="1085">
        <f>SUMIF(F13:F121,"sb(L)",N13:N121)</f>
        <v>0</v>
      </c>
      <c r="O135" s="920">
        <f>SUMIF(G13:G121,"sb(L)",O13:O121)</f>
        <v>0</v>
      </c>
      <c r="P135" s="1086">
        <f>SUMIF(H13:H121,"sb(L)",P13:P121)</f>
        <v>0</v>
      </c>
      <c r="Q135" s="546"/>
      <c r="R135" s="546"/>
      <c r="S135" s="546"/>
      <c r="T135" s="546"/>
      <c r="U135" s="546"/>
      <c r="V135" s="480"/>
      <c r="W135" s="480"/>
    </row>
    <row r="136" spans="1:23" s="1" customFormat="1" ht="25.5" hidden="1" customHeight="1" x14ac:dyDescent="0.2">
      <c r="A136" s="22"/>
      <c r="B136" s="1702" t="s">
        <v>84</v>
      </c>
      <c r="C136" s="1703"/>
      <c r="D136" s="1703"/>
      <c r="E136" s="1703"/>
      <c r="F136" s="1703"/>
      <c r="G136" s="1703"/>
      <c r="H136" s="919">
        <f>SUMIF(F14:F111,"sb(aal)",H14:H111)</f>
        <v>0</v>
      </c>
      <c r="I136" s="920">
        <f>SUMIF(G14:G111,"sb(aal)",I14:I111)</f>
        <v>29.2</v>
      </c>
      <c r="J136" s="1084"/>
      <c r="K136" s="743">
        <f>SUMIF(F14:F111,"sb(aal)",K14:K111)</f>
        <v>0</v>
      </c>
      <c r="L136" s="920">
        <f>SUMIF(G14:G111,"sb(aal)",L14:L111)</f>
        <v>0</v>
      </c>
      <c r="M136" s="1086"/>
      <c r="N136" s="1085">
        <f>SUMIF(F14:F120,"sb(aal)",N14:N120)</f>
        <v>0</v>
      </c>
      <c r="O136" s="920">
        <f>SUMIF(G14:G120,"sb(aal)",O14:O120)</f>
        <v>0</v>
      </c>
      <c r="P136" s="1086">
        <f>SUMIF(H14:H120,"sb(aal)",P14:P120)</f>
        <v>0</v>
      </c>
      <c r="Q136" s="546"/>
      <c r="R136" s="546"/>
      <c r="S136" s="546"/>
      <c r="T136" s="546"/>
      <c r="U136" s="546"/>
    </row>
    <row r="137" spans="1:23" s="1" customFormat="1" ht="15.75" hidden="1" customHeight="1" x14ac:dyDescent="0.2">
      <c r="A137" s="22"/>
      <c r="B137" s="1702" t="s">
        <v>199</v>
      </c>
      <c r="C137" s="1703"/>
      <c r="D137" s="1703"/>
      <c r="E137" s="1703"/>
      <c r="F137" s="1703"/>
      <c r="G137" s="1725"/>
      <c r="H137" s="919">
        <f>SUMIF(F15:F111,"sb(spl)",H15:H111)</f>
        <v>0</v>
      </c>
      <c r="I137" s="920">
        <f>SUMIF(G15:G111,"sb(spl)",I15:I111)</f>
        <v>14.2</v>
      </c>
      <c r="J137" s="1084"/>
      <c r="K137" s="743"/>
      <c r="L137" s="920"/>
      <c r="M137" s="1085"/>
      <c r="N137" s="1085"/>
      <c r="O137" s="920"/>
      <c r="P137" s="1085"/>
      <c r="Q137" s="546"/>
      <c r="R137" s="546"/>
      <c r="S137" s="546"/>
      <c r="T137" s="546"/>
      <c r="U137" s="546"/>
    </row>
    <row r="138" spans="1:23" s="1" customFormat="1" ht="15.75" hidden="1" customHeight="1" x14ac:dyDescent="0.2">
      <c r="A138" s="22"/>
      <c r="B138" s="1713" t="s">
        <v>61</v>
      </c>
      <c r="C138" s="1714"/>
      <c r="D138" s="1714"/>
      <c r="E138" s="1714"/>
      <c r="F138" s="1714"/>
      <c r="G138" s="1715"/>
      <c r="H138" s="1087">
        <f t="shared" ref="H138" si="26">SUM(H139:H142)</f>
        <v>0</v>
      </c>
      <c r="I138" s="1088">
        <f t="shared" ref="I138:P138" si="27">SUM(I139:I142)</f>
        <v>615.20000000000005</v>
      </c>
      <c r="J138" s="1089"/>
      <c r="K138" s="1090">
        <f t="shared" ref="K138" si="28">SUM(K139:K142)</f>
        <v>0</v>
      </c>
      <c r="L138" s="1088">
        <f t="shared" si="27"/>
        <v>374.79999999999995</v>
      </c>
      <c r="M138" s="1091"/>
      <c r="N138" s="1091">
        <f t="shared" ref="N138" si="29">SUM(N139:N142)</f>
        <v>0</v>
      </c>
      <c r="O138" s="1088">
        <f t="shared" si="27"/>
        <v>508.5</v>
      </c>
      <c r="P138" s="1091">
        <f t="shared" si="27"/>
        <v>0</v>
      </c>
      <c r="Q138" s="1083"/>
      <c r="R138" s="1083"/>
      <c r="S138" s="1083"/>
      <c r="T138" s="1083"/>
      <c r="U138" s="1083"/>
    </row>
    <row r="139" spans="1:23" s="1" customFormat="1" ht="15.75" hidden="1" customHeight="1" x14ac:dyDescent="0.2">
      <c r="A139" s="22"/>
      <c r="B139" s="1702" t="s">
        <v>63</v>
      </c>
      <c r="C139" s="1703"/>
      <c r="D139" s="1703"/>
      <c r="E139" s="1703"/>
      <c r="F139" s="1703"/>
      <c r="G139" s="1703"/>
      <c r="H139" s="1092">
        <f>SUMIF(F13:F121,"es",H13:H121)</f>
        <v>0</v>
      </c>
      <c r="I139" s="1093">
        <f>SUMIF(G13:G121,"es",I13:I121)</f>
        <v>43.6</v>
      </c>
      <c r="J139" s="1094"/>
      <c r="K139" s="1095">
        <f>SUMIF(F13:F121,"es",K13:K121)</f>
        <v>0</v>
      </c>
      <c r="L139" s="1093">
        <f>SUMIF(G13:G121,"es",L13:L121)</f>
        <v>53.599999999999994</v>
      </c>
      <c r="M139" s="1096"/>
      <c r="N139" s="1096">
        <f>SUMIF(F13:F121,"es",N13:N121)</f>
        <v>0</v>
      </c>
      <c r="O139" s="1093">
        <f>SUMIF(G13:G121,"es",O13:O121)</f>
        <v>60.9</v>
      </c>
      <c r="P139" s="1096">
        <f>SUMIF(H13:H121,"es",P13:P121)</f>
        <v>0</v>
      </c>
      <c r="Q139" s="546"/>
      <c r="R139" s="546"/>
      <c r="S139" s="546"/>
      <c r="T139" s="546"/>
      <c r="U139" s="546"/>
    </row>
    <row r="140" spans="1:23" s="1" customFormat="1" ht="15.75" hidden="1" customHeight="1" x14ac:dyDescent="0.2">
      <c r="A140" s="23"/>
      <c r="B140" s="1719" t="s">
        <v>62</v>
      </c>
      <c r="C140" s="1726"/>
      <c r="D140" s="1726"/>
      <c r="E140" s="1726"/>
      <c r="F140" s="1726"/>
      <c r="G140" s="1726"/>
      <c r="H140" s="919">
        <f>SUMIF(F13:F121,"PSDF",H13:H121)</f>
        <v>0</v>
      </c>
      <c r="I140" s="920">
        <f>SUMIF(G13:G121,"PSDF",I13:I121)</f>
        <v>312.7</v>
      </c>
      <c r="J140" s="1084"/>
      <c r="K140" s="743">
        <f>SUMIF(F13:F121,"PSDF",K13:K121)</f>
        <v>0</v>
      </c>
      <c r="L140" s="920">
        <f>SUMIF(G13:G121,"PSDF",L13:L121)</f>
        <v>312.7</v>
      </c>
      <c r="M140" s="1085"/>
      <c r="N140" s="1085">
        <f>SUMIF(F13:F121,"PSDF",N13:N121)</f>
        <v>0</v>
      </c>
      <c r="O140" s="920">
        <f>SUMIF(G13:G121,"PSDF",O13:O121)</f>
        <v>317.89999999999998</v>
      </c>
      <c r="P140" s="1085">
        <f>SUMIF(H13:H121,"PSDF",P13:P121)</f>
        <v>0</v>
      </c>
      <c r="Q140" s="1097"/>
      <c r="R140" s="546"/>
      <c r="S140" s="1083"/>
      <c r="T140" s="1083"/>
      <c r="U140" s="1083"/>
    </row>
    <row r="141" spans="1:23" s="1" customFormat="1" ht="15.75" hidden="1" customHeight="1" x14ac:dyDescent="0.2">
      <c r="A141" s="23"/>
      <c r="B141" s="1719" t="s">
        <v>97</v>
      </c>
      <c r="C141" s="1720"/>
      <c r="D141" s="1720"/>
      <c r="E141" s="1720"/>
      <c r="F141" s="1720"/>
      <c r="G141" s="1720"/>
      <c r="H141" s="919">
        <f>SUMIF(F13:F121,"lrvb",H13:H121)</f>
        <v>0</v>
      </c>
      <c r="I141" s="920">
        <f>SUMIF(G13:G121,"lrvb",I13:I121)</f>
        <v>4.9000000000000004</v>
      </c>
      <c r="J141" s="1084"/>
      <c r="K141" s="743">
        <f>SUMIF(F13:F121,"lrvb",K13:K121)</f>
        <v>0</v>
      </c>
      <c r="L141" s="920">
        <f>SUMIF(G13:G121,"lrvb",L13:L121)</f>
        <v>8.5</v>
      </c>
      <c r="M141" s="1085"/>
      <c r="N141" s="1085">
        <f>SUMIF(F13:F121,"lrvb",N13:N121)</f>
        <v>0</v>
      </c>
      <c r="O141" s="920">
        <f>SUMIF(G13:G121,"lrvb",O13:O121)</f>
        <v>10.8</v>
      </c>
      <c r="P141" s="1085">
        <f>SUMIF(H13:H121,"lrvb",P13:P121)</f>
        <v>0</v>
      </c>
      <c r="Q141" s="1097"/>
      <c r="R141" s="546"/>
      <c r="S141" s="1083"/>
      <c r="T141" s="1083"/>
      <c r="U141" s="1083"/>
    </row>
    <row r="142" spans="1:23" s="1" customFormat="1" ht="15.75" hidden="1" customHeight="1" x14ac:dyDescent="0.2">
      <c r="A142" s="22"/>
      <c r="B142" s="1699" t="s">
        <v>64</v>
      </c>
      <c r="C142" s="1700"/>
      <c r="D142" s="1700"/>
      <c r="E142" s="1700"/>
      <c r="F142" s="1700"/>
      <c r="G142" s="1701"/>
      <c r="H142" s="919">
        <f>SUMIF(F13:F121,"kt",H13:H121)</f>
        <v>0</v>
      </c>
      <c r="I142" s="920">
        <f>SUMIF(G13:G121,"kt",I13:I121)</f>
        <v>254</v>
      </c>
      <c r="J142" s="1084"/>
      <c r="K142" s="743">
        <f>SUMIF(F13:F121,"kt",K13:K121)</f>
        <v>0</v>
      </c>
      <c r="L142" s="920">
        <f>SUMIF(G13:G121,"kt",L13:L121)</f>
        <v>0</v>
      </c>
      <c r="M142" s="1085"/>
      <c r="N142" s="1085">
        <f>SUMIF(F13:F121,"kt",N13:N121)</f>
        <v>0</v>
      </c>
      <c r="O142" s="920">
        <f>SUMIF(G13:G121,"kt",O13:O121)</f>
        <v>118.9</v>
      </c>
      <c r="P142" s="1085">
        <f>SUMIF(H13:H121,"kt",P13:P121)</f>
        <v>0</v>
      </c>
      <c r="Q142" s="546"/>
      <c r="R142" s="546"/>
      <c r="S142" s="546"/>
      <c r="T142" s="546"/>
      <c r="U142" s="546"/>
    </row>
    <row r="143" spans="1:23" s="1" customFormat="1" ht="15.75" hidden="1" customHeight="1" x14ac:dyDescent="0.2">
      <c r="A143" s="27"/>
      <c r="B143" s="1721" t="s">
        <v>65</v>
      </c>
      <c r="C143" s="1722"/>
      <c r="D143" s="1722"/>
      <c r="E143" s="1722"/>
      <c r="F143" s="1722"/>
      <c r="G143" s="1722"/>
      <c r="H143" s="1098">
        <f t="shared" ref="H143:P143" si="30">H138+H127</f>
        <v>0</v>
      </c>
      <c r="I143" s="1099">
        <f t="shared" si="30"/>
        <v>6056.1</v>
      </c>
      <c r="J143" s="1100"/>
      <c r="K143" s="1101">
        <f t="shared" ref="K143" si="31">K138+K127</f>
        <v>0</v>
      </c>
      <c r="L143" s="1099">
        <f t="shared" si="30"/>
        <v>6052.7000000000007</v>
      </c>
      <c r="M143" s="1102"/>
      <c r="N143" s="1102">
        <f t="shared" ref="N143" si="32">N138+N127</f>
        <v>0</v>
      </c>
      <c r="O143" s="1099">
        <f t="shared" si="30"/>
        <v>3045.6</v>
      </c>
      <c r="P143" s="1102">
        <f t="shared" si="30"/>
        <v>0</v>
      </c>
      <c r="Q143" s="1083"/>
      <c r="R143" s="1083"/>
      <c r="S143" s="1083"/>
      <c r="T143" s="1083"/>
      <c r="U143" s="1083"/>
    </row>
    <row r="144" spans="1:23" x14ac:dyDescent="0.25">
      <c r="A144" s="28"/>
      <c r="B144" s="1103"/>
      <c r="C144" s="1103"/>
      <c r="D144" s="1103"/>
      <c r="E144" s="1104"/>
      <c r="F144" s="1105"/>
      <c r="G144" s="1723" t="s">
        <v>210</v>
      </c>
      <c r="H144" s="1723"/>
      <c r="I144" s="1723"/>
      <c r="J144" s="1723"/>
      <c r="K144" s="1723"/>
      <c r="L144" s="1723"/>
      <c r="M144" s="1723"/>
      <c r="N144" s="1723"/>
      <c r="O144" s="1723"/>
      <c r="P144" s="1723"/>
      <c r="Q144" s="1723"/>
      <c r="R144" s="1106"/>
      <c r="S144" s="1107"/>
      <c r="T144" s="1107"/>
      <c r="U144" s="1107"/>
    </row>
    <row r="145" spans="1:21" x14ac:dyDescent="0.25">
      <c r="A145" s="22"/>
      <c r="B145" s="1108"/>
      <c r="C145" s="1108"/>
      <c r="D145" s="1109"/>
      <c r="E145" s="1106"/>
      <c r="F145" s="1105"/>
      <c r="G145" s="1104"/>
      <c r="H145" s="1110">
        <f>+H143-H124</f>
        <v>-6035.2</v>
      </c>
      <c r="I145" s="1110">
        <f>+I143-I124</f>
        <v>0</v>
      </c>
      <c r="J145" s="1110"/>
      <c r="K145" s="1110">
        <f>+K143-K124</f>
        <v>-6008.2</v>
      </c>
      <c r="L145" s="1110">
        <f>+L143-L124</f>
        <v>0</v>
      </c>
      <c r="M145" s="1110"/>
      <c r="N145" s="1110">
        <f>+N143-N124</f>
        <v>-2973.8999999999996</v>
      </c>
      <c r="O145" s="1110">
        <f>+O143-O124</f>
        <v>0</v>
      </c>
      <c r="P145" s="1110"/>
      <c r="Q145" s="1111"/>
      <c r="R145" s="1112"/>
      <c r="S145" s="1107"/>
      <c r="T145" s="1107"/>
      <c r="U145" s="1107"/>
    </row>
    <row r="146" spans="1:21" x14ac:dyDescent="0.25">
      <c r="B146" s="1113"/>
      <c r="C146" s="1113"/>
      <c r="D146" s="1113"/>
      <c r="E146" s="1114"/>
      <c r="F146" s="1114"/>
      <c r="G146" s="1115"/>
      <c r="H146" s="1116"/>
      <c r="I146" s="1116"/>
      <c r="J146" s="1116"/>
      <c r="K146" s="1116"/>
      <c r="L146" s="1116"/>
      <c r="M146" s="1116"/>
      <c r="N146" s="1116"/>
      <c r="O146" s="1116"/>
      <c r="P146" s="1116"/>
      <c r="Q146" s="1117"/>
      <c r="R146" s="1118"/>
      <c r="S146" s="1116"/>
      <c r="T146" s="1116"/>
      <c r="U146" s="1116"/>
    </row>
    <row r="147" spans="1:21" x14ac:dyDescent="0.25">
      <c r="B147" s="1113"/>
      <c r="C147" s="1113"/>
      <c r="D147" s="1113"/>
      <c r="E147" s="1114"/>
      <c r="F147" s="1114"/>
      <c r="G147" s="1119"/>
      <c r="H147" s="1120"/>
      <c r="I147" s="1120"/>
      <c r="J147" s="1120"/>
      <c r="K147" s="1121"/>
      <c r="L147" s="1121"/>
      <c r="M147" s="1121"/>
      <c r="N147" s="1121"/>
      <c r="O147" s="1724"/>
      <c r="P147" s="1724"/>
      <c r="Q147" s="1724"/>
      <c r="R147" s="1118"/>
      <c r="S147" s="1116"/>
      <c r="T147" s="1116"/>
      <c r="U147" s="1116"/>
    </row>
    <row r="148" spans="1:21" x14ac:dyDescent="0.25">
      <c r="S148" s="475"/>
    </row>
    <row r="149" spans="1:21" x14ac:dyDescent="0.25">
      <c r="S149" s="475"/>
    </row>
  </sheetData>
  <mergeCells count="201">
    <mergeCell ref="B141:G141"/>
    <mergeCell ref="B142:G142"/>
    <mergeCell ref="B143:G143"/>
    <mergeCell ref="G144:Q144"/>
    <mergeCell ref="O147:Q147"/>
    <mergeCell ref="B135:G135"/>
    <mergeCell ref="B136:G136"/>
    <mergeCell ref="B137:G137"/>
    <mergeCell ref="B138:G138"/>
    <mergeCell ref="B139:G139"/>
    <mergeCell ref="B140:G140"/>
    <mergeCell ref="B129:G129"/>
    <mergeCell ref="B130:G130"/>
    <mergeCell ref="B131:G131"/>
    <mergeCell ref="B132:G132"/>
    <mergeCell ref="B133:G133"/>
    <mergeCell ref="B134:G134"/>
    <mergeCell ref="B124:G124"/>
    <mergeCell ref="Q124:U124"/>
    <mergeCell ref="B125:O125"/>
    <mergeCell ref="B126:G126"/>
    <mergeCell ref="B127:G127"/>
    <mergeCell ref="B128:G128"/>
    <mergeCell ref="F119:F121"/>
    <mergeCell ref="Q119:Q121"/>
    <mergeCell ref="E120:E121"/>
    <mergeCell ref="C122:G122"/>
    <mergeCell ref="Q122:U122"/>
    <mergeCell ref="B123:G123"/>
    <mergeCell ref="Q123:U123"/>
    <mergeCell ref="D115:D116"/>
    <mergeCell ref="E115:E116"/>
    <mergeCell ref="D117:D118"/>
    <mergeCell ref="E117:E118"/>
    <mergeCell ref="A119:A121"/>
    <mergeCell ref="B119:B121"/>
    <mergeCell ref="C119:C121"/>
    <mergeCell ref="D119:D121"/>
    <mergeCell ref="A112:A114"/>
    <mergeCell ref="B112:B114"/>
    <mergeCell ref="C112:C114"/>
    <mergeCell ref="D112:D114"/>
    <mergeCell ref="E112:E114"/>
    <mergeCell ref="F112:F114"/>
    <mergeCell ref="D107:D109"/>
    <mergeCell ref="Q107:Q108"/>
    <mergeCell ref="E108:E109"/>
    <mergeCell ref="A110:A111"/>
    <mergeCell ref="B110:B111"/>
    <mergeCell ref="C110:C111"/>
    <mergeCell ref="D110:D111"/>
    <mergeCell ref="F110:F111"/>
    <mergeCell ref="Q110:Q111"/>
    <mergeCell ref="F101:F103"/>
    <mergeCell ref="Q101:Q102"/>
    <mergeCell ref="A104:A106"/>
    <mergeCell ref="B104:B106"/>
    <mergeCell ref="C104:C106"/>
    <mergeCell ref="D104:D106"/>
    <mergeCell ref="E104:E106"/>
    <mergeCell ref="F104:F106"/>
    <mergeCell ref="D98:D100"/>
    <mergeCell ref="E98:E100"/>
    <mergeCell ref="A101:A103"/>
    <mergeCell ref="B101:B103"/>
    <mergeCell ref="C101:C103"/>
    <mergeCell ref="D101:D103"/>
    <mergeCell ref="E101:E103"/>
    <mergeCell ref="A95:A97"/>
    <mergeCell ref="B95:B97"/>
    <mergeCell ref="C95:C97"/>
    <mergeCell ref="D95:D97"/>
    <mergeCell ref="E95:E97"/>
    <mergeCell ref="F95:F97"/>
    <mergeCell ref="Z89:Z93"/>
    <mergeCell ref="Q90:Q91"/>
    <mergeCell ref="A92:A94"/>
    <mergeCell ref="B92:B94"/>
    <mergeCell ref="C92:C94"/>
    <mergeCell ref="D92:D93"/>
    <mergeCell ref="E92:E93"/>
    <mergeCell ref="F92:F94"/>
    <mergeCell ref="C84:U84"/>
    <mergeCell ref="D85:D88"/>
    <mergeCell ref="A89:A91"/>
    <mergeCell ref="B89:B91"/>
    <mergeCell ref="C89:C91"/>
    <mergeCell ref="D89:D91"/>
    <mergeCell ref="E89:E90"/>
    <mergeCell ref="F89:F91"/>
    <mergeCell ref="Q75:Q76"/>
    <mergeCell ref="D77:D79"/>
    <mergeCell ref="Q78:Q79"/>
    <mergeCell ref="D80:D82"/>
    <mergeCell ref="U80:U81"/>
    <mergeCell ref="C83:G83"/>
    <mergeCell ref="Q83:U83"/>
    <mergeCell ref="D67:D68"/>
    <mergeCell ref="F67:F68"/>
    <mergeCell ref="D69:D72"/>
    <mergeCell ref="F69:F72"/>
    <mergeCell ref="D75:D76"/>
    <mergeCell ref="F75:F76"/>
    <mergeCell ref="Q60:Q61"/>
    <mergeCell ref="X60:X63"/>
    <mergeCell ref="Q63:Q64"/>
    <mergeCell ref="D65:D66"/>
    <mergeCell ref="E65:E66"/>
    <mergeCell ref="F65:F66"/>
    <mergeCell ref="U51:U52"/>
    <mergeCell ref="C54:G54"/>
    <mergeCell ref="Q54:U54"/>
    <mergeCell ref="C55:U55"/>
    <mergeCell ref="D56:D58"/>
    <mergeCell ref="E56:E58"/>
    <mergeCell ref="F56:F57"/>
    <mergeCell ref="Q57:Q58"/>
    <mergeCell ref="C48:C50"/>
    <mergeCell ref="D48:D50"/>
    <mergeCell ref="E48:E50"/>
    <mergeCell ref="F48:F50"/>
    <mergeCell ref="Q48:Q49"/>
    <mergeCell ref="C51:C53"/>
    <mergeCell ref="D51:D53"/>
    <mergeCell ref="E51:E53"/>
    <mergeCell ref="F51:F53"/>
    <mergeCell ref="Q51:Q52"/>
    <mergeCell ref="C41:C44"/>
    <mergeCell ref="D41:D44"/>
    <mergeCell ref="E41:E44"/>
    <mergeCell ref="F41:F44"/>
    <mergeCell ref="Q43:Q44"/>
    <mergeCell ref="C45:C47"/>
    <mergeCell ref="D45:D47"/>
    <mergeCell ref="E45:E47"/>
    <mergeCell ref="F45:F47"/>
    <mergeCell ref="C36:C37"/>
    <mergeCell ref="D36:D37"/>
    <mergeCell ref="E36:E37"/>
    <mergeCell ref="F36:F37"/>
    <mergeCell ref="Q36:Q37"/>
    <mergeCell ref="C38:C40"/>
    <mergeCell ref="D38:D40"/>
    <mergeCell ref="E38:E40"/>
    <mergeCell ref="F38:F40"/>
    <mergeCell ref="Q30:Q31"/>
    <mergeCell ref="C32:C35"/>
    <mergeCell ref="D32:D35"/>
    <mergeCell ref="E32:E35"/>
    <mergeCell ref="F32:F35"/>
    <mergeCell ref="Q32:Q35"/>
    <mergeCell ref="D25:D26"/>
    <mergeCell ref="Q27:Q28"/>
    <mergeCell ref="R27:R28"/>
    <mergeCell ref="S27:S28"/>
    <mergeCell ref="T27:T28"/>
    <mergeCell ref="U27:U28"/>
    <mergeCell ref="Q13:Q21"/>
    <mergeCell ref="E16:E17"/>
    <mergeCell ref="E18:E19"/>
    <mergeCell ref="D20:D21"/>
    <mergeCell ref="E20:E21"/>
    <mergeCell ref="C22:C24"/>
    <mergeCell ref="D22:D24"/>
    <mergeCell ref="E22:E24"/>
    <mergeCell ref="F22:F24"/>
    <mergeCell ref="Q22:Q24"/>
    <mergeCell ref="A9:U9"/>
    <mergeCell ref="A10:U10"/>
    <mergeCell ref="B11:U11"/>
    <mergeCell ref="C12:U12"/>
    <mergeCell ref="A13:A21"/>
    <mergeCell ref="B13:B21"/>
    <mergeCell ref="C13:C21"/>
    <mergeCell ref="D13:D15"/>
    <mergeCell ref="E13:E15"/>
    <mergeCell ref="F13:F21"/>
    <mergeCell ref="Q1:U1"/>
    <mergeCell ref="A2:U2"/>
    <mergeCell ref="A3:U3"/>
    <mergeCell ref="A4:U4"/>
    <mergeCell ref="A5:U5"/>
    <mergeCell ref="A6:A8"/>
    <mergeCell ref="B6:B8"/>
    <mergeCell ref="C6:C8"/>
    <mergeCell ref="D6:D8"/>
    <mergeCell ref="E6:E8"/>
    <mergeCell ref="L6:L8"/>
    <mergeCell ref="M6:M8"/>
    <mergeCell ref="N6:N8"/>
    <mergeCell ref="O6:O8"/>
    <mergeCell ref="P6:P8"/>
    <mergeCell ref="Q6:T6"/>
    <mergeCell ref="Q7:Q8"/>
    <mergeCell ref="R7:T7"/>
    <mergeCell ref="F6:F8"/>
    <mergeCell ref="G6:G8"/>
    <mergeCell ref="H6:H8"/>
    <mergeCell ref="I6:I8"/>
    <mergeCell ref="J6:J8"/>
    <mergeCell ref="K6:K8"/>
  </mergeCells>
  <printOptions horizontalCentered="1"/>
  <pageMargins left="0.31496062992125984" right="0.31496062992125984" top="0.74803149606299213" bottom="0.35433070866141736" header="0.31496062992125984" footer="0.31496062992125984"/>
  <pageSetup paperSize="9" scale="64" orientation="landscape" r:id="rId1"/>
  <rowBreaks count="1" manualBreakCount="1">
    <brk id="31" max="20" man="1"/>
  </rowBreaks>
  <colBreaks count="1" manualBreakCount="1">
    <brk id="2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66"/>
  <sheetViews>
    <sheetView tabSelected="1" zoomScaleNormal="100" zoomScaleSheetLayoutView="100" workbookViewId="0">
      <selection activeCell="F19" sqref="F19"/>
    </sheetView>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9" width="8.140625" style="51" customWidth="1"/>
    <col min="10" max="10" width="33.28515625" style="59" customWidth="1"/>
    <col min="11" max="11" width="4.85546875" style="167" customWidth="1"/>
    <col min="12" max="12" width="4.85546875" style="51" customWidth="1"/>
    <col min="13" max="13" width="4.85546875" style="475" customWidth="1"/>
    <col min="14" max="16" width="9.140625" style="45"/>
    <col min="17" max="17" width="10.140625" style="45" bestFit="1" customWidth="1"/>
    <col min="18" max="16384" width="9.140625" style="45"/>
  </cols>
  <sheetData>
    <row r="1" spans="1:23" s="29" customFormat="1" ht="33" customHeight="1" x14ac:dyDescent="0.25">
      <c r="A1" s="31"/>
      <c r="B1" s="31"/>
      <c r="C1" s="31"/>
      <c r="D1" s="31"/>
      <c r="E1" s="74"/>
      <c r="G1" s="279"/>
      <c r="J1" s="1755" t="s">
        <v>241</v>
      </c>
      <c r="K1" s="1755"/>
      <c r="L1" s="1755"/>
      <c r="M1" s="1755"/>
      <c r="N1" s="76"/>
    </row>
    <row r="2" spans="1:23" s="29" customFormat="1" ht="18" customHeight="1" x14ac:dyDescent="0.25">
      <c r="A2" s="31"/>
      <c r="B2" s="31"/>
      <c r="C2" s="31"/>
      <c r="D2" s="31"/>
      <c r="E2" s="74"/>
      <c r="G2" s="279"/>
      <c r="H2" s="1448"/>
      <c r="I2" s="1448"/>
      <c r="J2" s="1448" t="s">
        <v>202</v>
      </c>
      <c r="K2" s="1448"/>
      <c r="L2" s="1448"/>
      <c r="M2" s="473"/>
      <c r="N2" s="76"/>
    </row>
    <row r="3" spans="1:23" s="29" customFormat="1" ht="16.5" customHeight="1" x14ac:dyDescent="0.25">
      <c r="A3" s="31"/>
      <c r="B3" s="31"/>
      <c r="C3" s="31"/>
      <c r="D3" s="31"/>
      <c r="E3" s="74"/>
      <c r="G3" s="279"/>
      <c r="H3" s="1448"/>
      <c r="I3" s="1448"/>
      <c r="J3" s="1448"/>
      <c r="K3" s="1448"/>
      <c r="L3" s="1448"/>
      <c r="M3" s="473"/>
      <c r="N3" s="76"/>
    </row>
    <row r="4" spans="1:23" s="35" customFormat="1" ht="16.5" customHeight="1" x14ac:dyDescent="0.2">
      <c r="A4" s="1467" t="s">
        <v>203</v>
      </c>
      <c r="B4" s="1467"/>
      <c r="C4" s="1467"/>
      <c r="D4" s="1467"/>
      <c r="E4" s="1467"/>
      <c r="F4" s="1467"/>
      <c r="G4" s="1467"/>
      <c r="H4" s="1467"/>
      <c r="I4" s="1467"/>
      <c r="J4" s="1467"/>
      <c r="K4" s="1467"/>
      <c r="L4" s="1467"/>
      <c r="M4" s="1467"/>
    </row>
    <row r="5" spans="1:23" s="35" customFormat="1" ht="16.5" customHeight="1" x14ac:dyDescent="0.2">
      <c r="A5" s="1468" t="s">
        <v>0</v>
      </c>
      <c r="B5" s="1468"/>
      <c r="C5" s="1468"/>
      <c r="D5" s="1468"/>
      <c r="E5" s="1468"/>
      <c r="F5" s="1468"/>
      <c r="G5" s="1468"/>
      <c r="H5" s="1468"/>
      <c r="I5" s="1468"/>
      <c r="J5" s="1468"/>
      <c r="K5" s="1468"/>
      <c r="L5" s="1468"/>
      <c r="M5" s="1468"/>
    </row>
    <row r="6" spans="1:23" s="35" customFormat="1" ht="16.5" customHeight="1" x14ac:dyDescent="0.2">
      <c r="A6" s="1469" t="s">
        <v>1</v>
      </c>
      <c r="B6" s="1469"/>
      <c r="C6" s="1469"/>
      <c r="D6" s="1469"/>
      <c r="E6" s="1469"/>
      <c r="F6" s="1469"/>
      <c r="G6" s="1469"/>
      <c r="H6" s="1469"/>
      <c r="I6" s="1469"/>
      <c r="J6" s="1469"/>
      <c r="K6" s="1469"/>
      <c r="L6" s="1469"/>
      <c r="M6" s="1469"/>
    </row>
    <row r="7" spans="1:23" s="1" customFormat="1" ht="19.5" customHeight="1" thickBot="1" x14ac:dyDescent="0.25">
      <c r="A7" s="1470" t="s">
        <v>2</v>
      </c>
      <c r="B7" s="1470"/>
      <c r="C7" s="1470"/>
      <c r="D7" s="1470"/>
      <c r="E7" s="1470"/>
      <c r="F7" s="1470"/>
      <c r="G7" s="1470"/>
      <c r="H7" s="1470"/>
      <c r="I7" s="1470"/>
      <c r="J7" s="1470"/>
      <c r="K7" s="1470"/>
      <c r="L7" s="1470"/>
      <c r="M7" s="1470"/>
    </row>
    <row r="8" spans="1:23" s="1" customFormat="1" ht="16.5" customHeight="1" x14ac:dyDescent="0.2">
      <c r="A8" s="1471" t="s">
        <v>3</v>
      </c>
      <c r="B8" s="1474" t="s">
        <v>4</v>
      </c>
      <c r="C8" s="1474" t="s">
        <v>5</v>
      </c>
      <c r="D8" s="1477" t="s">
        <v>6</v>
      </c>
      <c r="E8" s="1480" t="s">
        <v>7</v>
      </c>
      <c r="F8" s="1502" t="s">
        <v>9</v>
      </c>
      <c r="G8" s="1789" t="s">
        <v>109</v>
      </c>
      <c r="H8" s="1480" t="s">
        <v>217</v>
      </c>
      <c r="I8" s="1779" t="s">
        <v>232</v>
      </c>
      <c r="J8" s="1767" t="s">
        <v>10</v>
      </c>
      <c r="K8" s="1782"/>
      <c r="L8" s="1782"/>
      <c r="M8" s="1783"/>
    </row>
    <row r="9" spans="1:23" s="1" customFormat="1" ht="18" customHeight="1" x14ac:dyDescent="0.2">
      <c r="A9" s="1472"/>
      <c r="B9" s="1475"/>
      <c r="C9" s="1475"/>
      <c r="D9" s="1478"/>
      <c r="E9" s="1481"/>
      <c r="F9" s="1503"/>
      <c r="G9" s="1790"/>
      <c r="H9" s="1481"/>
      <c r="I9" s="1780"/>
      <c r="J9" s="1784" t="s">
        <v>6</v>
      </c>
      <c r="K9" s="1786" t="s">
        <v>146</v>
      </c>
      <c r="L9" s="1787"/>
      <c r="M9" s="1788"/>
    </row>
    <row r="10" spans="1:23" s="1" customFormat="1" ht="56.25" customHeight="1" thickBot="1" x14ac:dyDescent="0.25">
      <c r="A10" s="1473"/>
      <c r="B10" s="1476"/>
      <c r="C10" s="1476"/>
      <c r="D10" s="1479"/>
      <c r="E10" s="1482"/>
      <c r="F10" s="1504"/>
      <c r="G10" s="1791"/>
      <c r="H10" s="1482"/>
      <c r="I10" s="1781"/>
      <c r="J10" s="1785"/>
      <c r="K10" s="1416" t="s">
        <v>112</v>
      </c>
      <c r="L10" s="350" t="s">
        <v>113</v>
      </c>
      <c r="M10" s="436" t="s">
        <v>165</v>
      </c>
      <c r="O10" s="4"/>
      <c r="P10" s="4"/>
      <c r="W10" s="4"/>
    </row>
    <row r="11" spans="1:23" s="1" customFormat="1" ht="15.6" customHeight="1" x14ac:dyDescent="0.2">
      <c r="A11" s="1507" t="s">
        <v>11</v>
      </c>
      <c r="B11" s="1508"/>
      <c r="C11" s="1508"/>
      <c r="D11" s="1508"/>
      <c r="E11" s="1508"/>
      <c r="F11" s="1508"/>
      <c r="G11" s="1508"/>
      <c r="H11" s="1508"/>
      <c r="I11" s="1508"/>
      <c r="J11" s="1508"/>
      <c r="K11" s="1508"/>
      <c r="L11" s="1508"/>
      <c r="M11" s="1509"/>
    </row>
    <row r="12" spans="1:23" s="1" customFormat="1" ht="15.6" customHeight="1" x14ac:dyDescent="0.2">
      <c r="A12" s="1510" t="s">
        <v>12</v>
      </c>
      <c r="B12" s="1511"/>
      <c r="C12" s="1511"/>
      <c r="D12" s="1511"/>
      <c r="E12" s="1511"/>
      <c r="F12" s="1511"/>
      <c r="G12" s="1511"/>
      <c r="H12" s="1511"/>
      <c r="I12" s="1511"/>
      <c r="J12" s="1511"/>
      <c r="K12" s="1511"/>
      <c r="L12" s="1511"/>
      <c r="M12" s="1512"/>
      <c r="S12" s="4"/>
    </row>
    <row r="13" spans="1:23" s="1" customFormat="1" ht="13.5" customHeight="1" x14ac:dyDescent="0.2">
      <c r="A13" s="278" t="s">
        <v>13</v>
      </c>
      <c r="B13" s="1513" t="s">
        <v>14</v>
      </c>
      <c r="C13" s="1514"/>
      <c r="D13" s="1514"/>
      <c r="E13" s="1514"/>
      <c r="F13" s="1514"/>
      <c r="G13" s="1514"/>
      <c r="H13" s="1514"/>
      <c r="I13" s="1514"/>
      <c r="J13" s="1514"/>
      <c r="K13" s="1514"/>
      <c r="L13" s="1514"/>
      <c r="M13" s="1515"/>
    </row>
    <row r="14" spans="1:23" s="1" customFormat="1" ht="13.5" thickBot="1" x14ac:dyDescent="0.25">
      <c r="A14" s="1418" t="s">
        <v>13</v>
      </c>
      <c r="B14" s="1420" t="s">
        <v>13</v>
      </c>
      <c r="C14" s="1516" t="s">
        <v>15</v>
      </c>
      <c r="D14" s="1517"/>
      <c r="E14" s="1517"/>
      <c r="F14" s="1517"/>
      <c r="G14" s="1517"/>
      <c r="H14" s="1517"/>
      <c r="I14" s="1517"/>
      <c r="J14" s="1517"/>
      <c r="K14" s="1517"/>
      <c r="L14" s="1517"/>
      <c r="M14" s="1519"/>
    </row>
    <row r="15" spans="1:23" s="1" customFormat="1" ht="18.75" customHeight="1" x14ac:dyDescent="0.2">
      <c r="A15" s="1520" t="s">
        <v>13</v>
      </c>
      <c r="B15" s="1524" t="s">
        <v>13</v>
      </c>
      <c r="C15" s="1528" t="s">
        <v>13</v>
      </c>
      <c r="D15" s="1532" t="s">
        <v>16</v>
      </c>
      <c r="E15" s="1534" t="s">
        <v>17</v>
      </c>
      <c r="F15" s="110" t="s">
        <v>20</v>
      </c>
      <c r="G15" s="734">
        <v>30</v>
      </c>
      <c r="H15" s="248">
        <v>30</v>
      </c>
      <c r="I15" s="402">
        <v>30</v>
      </c>
      <c r="J15" s="1543" t="s">
        <v>21</v>
      </c>
      <c r="K15" s="494">
        <v>100</v>
      </c>
      <c r="L15" s="423">
        <v>100</v>
      </c>
      <c r="M15" s="2">
        <v>100</v>
      </c>
      <c r="N15" s="4"/>
    </row>
    <row r="16" spans="1:23" s="1" customFormat="1" ht="18.75" customHeight="1" x14ac:dyDescent="0.2">
      <c r="A16" s="1521"/>
      <c r="B16" s="1525"/>
      <c r="C16" s="1529"/>
      <c r="D16" s="1533"/>
      <c r="E16" s="1535"/>
      <c r="F16" s="111" t="s">
        <v>24</v>
      </c>
      <c r="G16" s="735">
        <v>118</v>
      </c>
      <c r="H16" s="249">
        <v>118</v>
      </c>
      <c r="I16" s="400">
        <v>118</v>
      </c>
      <c r="J16" s="1544"/>
      <c r="K16" s="495"/>
      <c r="L16" s="424"/>
      <c r="M16" s="3"/>
      <c r="N16" s="4"/>
    </row>
    <row r="17" spans="1:20" s="1" customFormat="1" ht="18.75" customHeight="1" x14ac:dyDescent="0.2">
      <c r="A17" s="1521"/>
      <c r="B17" s="1525"/>
      <c r="C17" s="1529"/>
      <c r="D17" s="1533"/>
      <c r="E17" s="1536"/>
      <c r="F17" s="111" t="s">
        <v>69</v>
      </c>
      <c r="G17" s="736">
        <v>29.2</v>
      </c>
      <c r="H17" s="249"/>
      <c r="I17" s="400"/>
      <c r="J17" s="1544"/>
      <c r="K17" s="495"/>
      <c r="L17" s="424"/>
      <c r="M17" s="3"/>
      <c r="N17" s="4"/>
    </row>
    <row r="18" spans="1:20" s="1" customFormat="1" ht="18" customHeight="1" x14ac:dyDescent="0.2">
      <c r="A18" s="1521"/>
      <c r="B18" s="1525"/>
      <c r="C18" s="1529"/>
      <c r="D18" s="585" t="s">
        <v>22</v>
      </c>
      <c r="E18" s="1546" t="s">
        <v>23</v>
      </c>
      <c r="F18" s="199"/>
      <c r="G18" s="737"/>
      <c r="H18" s="277"/>
      <c r="I18" s="398"/>
      <c r="J18" s="1544"/>
      <c r="K18" s="495"/>
      <c r="L18" s="424"/>
      <c r="M18" s="3"/>
    </row>
    <row r="19" spans="1:20" s="1" customFormat="1" ht="18" customHeight="1" x14ac:dyDescent="0.2">
      <c r="A19" s="1522"/>
      <c r="B19" s="1526"/>
      <c r="C19" s="1530"/>
      <c r="D19" s="47" t="s">
        <v>25</v>
      </c>
      <c r="E19" s="1547"/>
      <c r="F19" s="199"/>
      <c r="G19" s="737"/>
      <c r="H19" s="277"/>
      <c r="I19" s="398"/>
      <c r="J19" s="1544"/>
      <c r="K19" s="495"/>
      <c r="L19" s="424"/>
      <c r="M19" s="3"/>
    </row>
    <row r="20" spans="1:20" s="1" customFormat="1" ht="27.75" customHeight="1" x14ac:dyDescent="0.2">
      <c r="A20" s="1522"/>
      <c r="B20" s="1526"/>
      <c r="C20" s="1530"/>
      <c r="D20" s="47" t="s">
        <v>26</v>
      </c>
      <c r="E20" s="1546" t="s">
        <v>27</v>
      </c>
      <c r="F20" s="112"/>
      <c r="G20" s="738"/>
      <c r="H20" s="191"/>
      <c r="I20" s="403"/>
      <c r="J20" s="1544"/>
      <c r="K20" s="495"/>
      <c r="L20" s="424"/>
      <c r="M20" s="3"/>
      <c r="P20" s="1" t="s">
        <v>144</v>
      </c>
    </row>
    <row r="21" spans="1:20" s="1" customFormat="1" ht="29.25" customHeight="1" x14ac:dyDescent="0.2">
      <c r="A21" s="1522"/>
      <c r="B21" s="1526"/>
      <c r="C21" s="1530"/>
      <c r="D21" s="47" t="s">
        <v>28</v>
      </c>
      <c r="E21" s="1548"/>
      <c r="F21" s="112"/>
      <c r="G21" s="738"/>
      <c r="H21" s="191"/>
      <c r="I21" s="403"/>
      <c r="J21" s="1544"/>
      <c r="K21" s="495"/>
      <c r="L21" s="424"/>
      <c r="M21" s="3"/>
    </row>
    <row r="22" spans="1:20" s="1" customFormat="1" ht="14.25" customHeight="1" x14ac:dyDescent="0.2">
      <c r="A22" s="1522"/>
      <c r="B22" s="1526"/>
      <c r="C22" s="1530"/>
      <c r="D22" s="1549" t="s">
        <v>29</v>
      </c>
      <c r="E22" s="1551" t="s">
        <v>175</v>
      </c>
      <c r="F22" s="106"/>
      <c r="G22" s="497"/>
      <c r="H22" s="156"/>
      <c r="I22" s="146"/>
      <c r="J22" s="1544"/>
      <c r="K22" s="495"/>
      <c r="L22" s="425"/>
      <c r="M22" s="5"/>
    </row>
    <row r="23" spans="1:20" s="1" customFormat="1" ht="17.25" customHeight="1" thickBot="1" x14ac:dyDescent="0.25">
      <c r="A23" s="1523"/>
      <c r="B23" s="1527"/>
      <c r="C23" s="1531"/>
      <c r="D23" s="1550"/>
      <c r="E23" s="1552"/>
      <c r="F23" s="15" t="s">
        <v>30</v>
      </c>
      <c r="G23" s="656">
        <f>SUM(G15:G22)</f>
        <v>177.2</v>
      </c>
      <c r="H23" s="130">
        <f>SUM(H15:H22)</f>
        <v>148</v>
      </c>
      <c r="I23" s="194">
        <f>SUM(I15:I22)</f>
        <v>148</v>
      </c>
      <c r="J23" s="1545"/>
      <c r="K23" s="496"/>
      <c r="L23" s="426"/>
      <c r="M23" s="6"/>
      <c r="O23" s="4"/>
      <c r="Q23" s="587"/>
    </row>
    <row r="24" spans="1:20" s="1" customFormat="1" ht="26.25" customHeight="1" x14ac:dyDescent="0.2">
      <c r="A24" s="93" t="s">
        <v>13</v>
      </c>
      <c r="B24" s="37" t="s">
        <v>13</v>
      </c>
      <c r="C24" s="1553" t="s">
        <v>31</v>
      </c>
      <c r="D24" s="1555" t="s">
        <v>32</v>
      </c>
      <c r="E24" s="1558" t="s">
        <v>27</v>
      </c>
      <c r="F24" s="46" t="s">
        <v>33</v>
      </c>
      <c r="G24" s="739">
        <v>796.1</v>
      </c>
      <c r="H24" s="313">
        <v>801.4</v>
      </c>
      <c r="I24" s="250">
        <v>801.4</v>
      </c>
      <c r="J24" s="1560" t="s">
        <v>34</v>
      </c>
      <c r="K24" s="488">
        <v>106</v>
      </c>
      <c r="L24" s="155">
        <v>106</v>
      </c>
      <c r="M24" s="145">
        <v>106</v>
      </c>
    </row>
    <row r="25" spans="1:20" s="1" customFormat="1" ht="30" customHeight="1" x14ac:dyDescent="0.2">
      <c r="A25" s="1417"/>
      <c r="B25" s="1419"/>
      <c r="C25" s="1529"/>
      <c r="D25" s="1556"/>
      <c r="E25" s="1548"/>
      <c r="F25" s="78" t="s">
        <v>20</v>
      </c>
      <c r="G25" s="740">
        <f>457.9-0.5</f>
        <v>457.4</v>
      </c>
      <c r="H25" s="334">
        <v>457.9</v>
      </c>
      <c r="I25" s="197">
        <v>457.9</v>
      </c>
      <c r="J25" s="1561"/>
      <c r="K25" s="497"/>
      <c r="L25" s="196"/>
      <c r="M25" s="146"/>
    </row>
    <row r="26" spans="1:20" s="1" customFormat="1" ht="17.25" customHeight="1" thickBot="1" x14ac:dyDescent="0.25">
      <c r="A26" s="94"/>
      <c r="B26" s="36"/>
      <c r="C26" s="1554"/>
      <c r="D26" s="1557"/>
      <c r="E26" s="1559"/>
      <c r="F26" s="15" t="s">
        <v>30</v>
      </c>
      <c r="G26" s="656">
        <f>SUM(G24:G25)</f>
        <v>1253.5</v>
      </c>
      <c r="H26" s="130">
        <f>SUM(H24:H25)</f>
        <v>1259.3</v>
      </c>
      <c r="I26" s="194">
        <f>SUM(I24:I25)</f>
        <v>1259.3</v>
      </c>
      <c r="J26" s="1562"/>
      <c r="K26" s="497"/>
      <c r="L26" s="196"/>
      <c r="M26" s="146"/>
    </row>
    <row r="27" spans="1:20" s="1" customFormat="1" ht="42.6" customHeight="1" x14ac:dyDescent="0.2">
      <c r="A27" s="93" t="s">
        <v>13</v>
      </c>
      <c r="B27" s="65" t="s">
        <v>13</v>
      </c>
      <c r="C27" s="66" t="s">
        <v>35</v>
      </c>
      <c r="D27" s="1567" t="s">
        <v>36</v>
      </c>
      <c r="E27" s="1429" t="s">
        <v>175</v>
      </c>
      <c r="F27" s="1327" t="s">
        <v>33</v>
      </c>
      <c r="G27" s="1451">
        <v>303.60000000000002</v>
      </c>
      <c r="H27" s="1452">
        <f>206.1+69.8</f>
        <v>275.89999999999998</v>
      </c>
      <c r="I27" s="1453">
        <f>206.1+69.8</f>
        <v>275.89999999999998</v>
      </c>
      <c r="J27" s="630" t="s">
        <v>89</v>
      </c>
      <c r="K27" s="631">
        <v>4045</v>
      </c>
      <c r="L27" s="632">
        <v>4100</v>
      </c>
      <c r="M27" s="633">
        <v>4600</v>
      </c>
      <c r="T27" s="4"/>
    </row>
    <row r="28" spans="1:20" s="1" customFormat="1" ht="31.9" customHeight="1" x14ac:dyDescent="0.2">
      <c r="A28" s="1417"/>
      <c r="B28" s="72"/>
      <c r="C28" s="1421"/>
      <c r="D28" s="1549"/>
      <c r="E28" s="1430"/>
      <c r="F28" s="1321"/>
      <c r="G28" s="1450"/>
      <c r="H28" s="478"/>
      <c r="I28" s="251"/>
      <c r="J28" s="1263" t="s">
        <v>264</v>
      </c>
      <c r="K28" s="1456">
        <v>1873</v>
      </c>
      <c r="L28" s="1336"/>
      <c r="M28" s="1337"/>
    </row>
    <row r="29" spans="1:20" s="1" customFormat="1" ht="43.15" customHeight="1" x14ac:dyDescent="0.2">
      <c r="A29" s="1417"/>
      <c r="B29" s="72"/>
      <c r="C29" s="1421"/>
      <c r="D29" s="1549"/>
      <c r="E29" s="1424"/>
      <c r="F29" s="12" t="s">
        <v>37</v>
      </c>
      <c r="G29" s="705">
        <v>3.1</v>
      </c>
      <c r="H29" s="311">
        <v>3.1</v>
      </c>
      <c r="I29" s="262">
        <v>3.1</v>
      </c>
      <c r="J29" s="629" t="s">
        <v>185</v>
      </c>
      <c r="K29" s="112">
        <v>4</v>
      </c>
      <c r="L29" s="479">
        <v>5</v>
      </c>
      <c r="M29" s="516">
        <v>5</v>
      </c>
    </row>
    <row r="30" spans="1:20" s="1" customFormat="1" ht="57.6" customHeight="1" x14ac:dyDescent="0.2">
      <c r="A30" s="95"/>
      <c r="B30" s="62"/>
      <c r="C30" s="44"/>
      <c r="D30" s="47"/>
      <c r="E30" s="730"/>
      <c r="F30" s="12" t="s">
        <v>20</v>
      </c>
      <c r="G30" s="736">
        <v>124</v>
      </c>
      <c r="H30" s="335">
        <v>91</v>
      </c>
      <c r="I30" s="275">
        <v>91</v>
      </c>
      <c r="J30" s="1427" t="s">
        <v>119</v>
      </c>
      <c r="K30" s="1428">
        <v>122188</v>
      </c>
      <c r="L30" s="1422">
        <v>122200</v>
      </c>
      <c r="M30" s="1423">
        <v>122500</v>
      </c>
      <c r="O30" s="68"/>
      <c r="P30" s="68"/>
      <c r="Q30" s="4"/>
      <c r="R30" s="4"/>
      <c r="S30" s="4"/>
    </row>
    <row r="31" spans="1:20" s="1" customFormat="1" ht="30" customHeight="1" x14ac:dyDescent="0.2">
      <c r="A31" s="1417"/>
      <c r="B31" s="72"/>
      <c r="C31" s="1421"/>
      <c r="D31" s="47"/>
      <c r="E31" s="730"/>
      <c r="F31" s="348"/>
      <c r="G31" s="741"/>
      <c r="H31" s="316"/>
      <c r="I31" s="234"/>
      <c r="J31" s="1431" t="s">
        <v>81</v>
      </c>
      <c r="K31" s="188">
        <v>6</v>
      </c>
      <c r="L31" s="154">
        <v>6</v>
      </c>
      <c r="M31" s="501">
        <v>6</v>
      </c>
      <c r="N31" s="4"/>
    </row>
    <row r="32" spans="1:20" s="1" customFormat="1" ht="28.5" customHeight="1" x14ac:dyDescent="0.2">
      <c r="A32" s="1417"/>
      <c r="B32" s="72"/>
      <c r="C32" s="1421"/>
      <c r="D32" s="47"/>
      <c r="E32" s="730"/>
      <c r="F32" s="67"/>
      <c r="G32" s="1267"/>
      <c r="H32" s="1268"/>
      <c r="I32" s="1009"/>
      <c r="J32" s="1269" t="s">
        <v>151</v>
      </c>
      <c r="K32" s="179">
        <v>2</v>
      </c>
      <c r="L32" s="153">
        <v>2</v>
      </c>
      <c r="M32" s="198"/>
      <c r="N32" s="4"/>
    </row>
    <row r="33" spans="1:20" s="1" customFormat="1" ht="17.25" customHeight="1" x14ac:dyDescent="0.2">
      <c r="A33" s="1417"/>
      <c r="B33" s="72"/>
      <c r="C33" s="1421"/>
      <c r="D33" s="47"/>
      <c r="E33" s="730"/>
      <c r="F33" s="10" t="s">
        <v>91</v>
      </c>
      <c r="G33" s="233">
        <v>81</v>
      </c>
      <c r="H33" s="314"/>
      <c r="I33" s="234"/>
      <c r="J33" s="1575" t="s">
        <v>246</v>
      </c>
      <c r="K33" s="1730">
        <v>40</v>
      </c>
      <c r="L33" s="1257"/>
      <c r="M33" s="50"/>
      <c r="N33" s="4"/>
    </row>
    <row r="34" spans="1:20" s="1" customFormat="1" ht="15" customHeight="1" thickBot="1" x14ac:dyDescent="0.25">
      <c r="A34" s="96"/>
      <c r="B34" s="38"/>
      <c r="C34" s="39"/>
      <c r="D34" s="48"/>
      <c r="E34" s="731"/>
      <c r="F34" s="15" t="s">
        <v>30</v>
      </c>
      <c r="G34" s="7">
        <f>SUM(G27:G33)</f>
        <v>511.70000000000005</v>
      </c>
      <c r="H34" s="127">
        <f>SUM(H27:H33)</f>
        <v>370</v>
      </c>
      <c r="I34" s="125">
        <f>SUM(I27:I33)</f>
        <v>370</v>
      </c>
      <c r="J34" s="1576"/>
      <c r="K34" s="1731"/>
      <c r="L34" s="157"/>
      <c r="M34" s="82"/>
      <c r="O34" s="4"/>
    </row>
    <row r="35" spans="1:20" s="1" customFormat="1" ht="18" customHeight="1" x14ac:dyDescent="0.2">
      <c r="A35" s="93" t="s">
        <v>13</v>
      </c>
      <c r="B35" s="37" t="s">
        <v>13</v>
      </c>
      <c r="C35" s="1553" t="s">
        <v>38</v>
      </c>
      <c r="D35" s="1555" t="s">
        <v>209</v>
      </c>
      <c r="E35" s="1565" t="s">
        <v>175</v>
      </c>
      <c r="F35" s="46" t="s">
        <v>90</v>
      </c>
      <c r="G35" s="742">
        <v>150.80000000000001</v>
      </c>
      <c r="H35" s="162"/>
      <c r="I35" s="9"/>
      <c r="J35" s="1560" t="s">
        <v>92</v>
      </c>
      <c r="K35" s="502">
        <v>3400</v>
      </c>
      <c r="L35" s="155"/>
      <c r="M35" s="145"/>
      <c r="N35" s="89"/>
      <c r="O35" s="89"/>
      <c r="P35" s="4"/>
    </row>
    <row r="36" spans="1:20" s="1" customFormat="1" ht="18" customHeight="1" x14ac:dyDescent="0.2">
      <c r="A36" s="1417"/>
      <c r="B36" s="1419"/>
      <c r="C36" s="1529"/>
      <c r="D36" s="1556"/>
      <c r="E36" s="1566"/>
      <c r="F36" s="78" t="s">
        <v>20</v>
      </c>
      <c r="G36" s="743">
        <v>5.8</v>
      </c>
      <c r="H36" s="193"/>
      <c r="I36" s="405"/>
      <c r="J36" s="1561"/>
      <c r="K36" s="497"/>
      <c r="L36" s="196"/>
      <c r="M36" s="146"/>
      <c r="N36" s="89"/>
      <c r="O36" s="89"/>
    </row>
    <row r="37" spans="1:20" s="1" customFormat="1" ht="16.5" customHeight="1" x14ac:dyDescent="0.2">
      <c r="A37" s="1417"/>
      <c r="B37" s="1419"/>
      <c r="C37" s="1529"/>
      <c r="D37" s="1556"/>
      <c r="E37" s="1566"/>
      <c r="F37" s="78" t="s">
        <v>33</v>
      </c>
      <c r="G37" s="744">
        <v>13.4</v>
      </c>
      <c r="H37" s="49"/>
      <c r="I37" s="399"/>
      <c r="J37" s="1561"/>
      <c r="K37" s="497"/>
      <c r="L37" s="196"/>
      <c r="M37" s="146"/>
      <c r="N37" s="73"/>
      <c r="O37" s="73"/>
    </row>
    <row r="38" spans="1:20" s="1" customFormat="1" ht="18" customHeight="1" thickBot="1" x14ac:dyDescent="0.25">
      <c r="A38" s="94"/>
      <c r="B38" s="36"/>
      <c r="C38" s="1554"/>
      <c r="D38" s="1557"/>
      <c r="E38" s="1552"/>
      <c r="F38" s="15" t="s">
        <v>30</v>
      </c>
      <c r="G38" s="656">
        <f>SUM(G35:G37)</f>
        <v>170.00000000000003</v>
      </c>
      <c r="H38" s="130">
        <f t="shared" ref="H38:I38" si="0">SUM(H35:H37)</f>
        <v>0</v>
      </c>
      <c r="I38" s="194">
        <f t="shared" si="0"/>
        <v>0</v>
      </c>
      <c r="J38" s="1562"/>
      <c r="K38" s="489"/>
      <c r="L38" s="177"/>
      <c r="M38" s="147"/>
    </row>
    <row r="39" spans="1:20" s="1" customFormat="1" ht="21.6" customHeight="1" x14ac:dyDescent="0.2">
      <c r="A39" s="93" t="s">
        <v>13</v>
      </c>
      <c r="B39" s="37" t="s">
        <v>13</v>
      </c>
      <c r="C39" s="1553" t="s">
        <v>48</v>
      </c>
      <c r="D39" s="1555" t="s">
        <v>93</v>
      </c>
      <c r="E39" s="1558"/>
      <c r="F39" s="78" t="s">
        <v>20</v>
      </c>
      <c r="G39" s="745">
        <v>5</v>
      </c>
      <c r="H39" s="229">
        <v>5</v>
      </c>
      <c r="I39" s="406">
        <v>5</v>
      </c>
      <c r="J39" s="1560" t="s">
        <v>128</v>
      </c>
      <c r="K39" s="497">
        <v>1</v>
      </c>
      <c r="L39" s="196">
        <v>1</v>
      </c>
      <c r="M39" s="146">
        <v>1</v>
      </c>
    </row>
    <row r="40" spans="1:20" s="1" customFormat="1" ht="14.25" customHeight="1" thickBot="1" x14ac:dyDescent="0.25">
      <c r="A40" s="94"/>
      <c r="B40" s="36"/>
      <c r="C40" s="1554"/>
      <c r="D40" s="1557"/>
      <c r="E40" s="1559"/>
      <c r="F40" s="15" t="s">
        <v>30</v>
      </c>
      <c r="G40" s="656">
        <f t="shared" ref="G40:I40" si="1">SUM(G39:G39)</f>
        <v>5</v>
      </c>
      <c r="H40" s="130">
        <f t="shared" si="1"/>
        <v>5</v>
      </c>
      <c r="I40" s="194">
        <f t="shared" si="1"/>
        <v>5</v>
      </c>
      <c r="J40" s="1561"/>
      <c r="K40" s="497"/>
      <c r="L40" s="196"/>
      <c r="M40" s="146"/>
    </row>
    <row r="41" spans="1:20" s="1" customFormat="1" ht="15.75" customHeight="1" x14ac:dyDescent="0.2">
      <c r="A41" s="93" t="s">
        <v>13</v>
      </c>
      <c r="B41" s="37" t="s">
        <v>13</v>
      </c>
      <c r="C41" s="1553" t="s">
        <v>49</v>
      </c>
      <c r="D41" s="1555" t="s">
        <v>107</v>
      </c>
      <c r="E41" s="1572" t="s">
        <v>175</v>
      </c>
      <c r="F41" s="46" t="s">
        <v>20</v>
      </c>
      <c r="G41" s="218">
        <v>4.8</v>
      </c>
      <c r="H41" s="401"/>
      <c r="I41" s="11"/>
      <c r="J41" s="732" t="s">
        <v>128</v>
      </c>
      <c r="K41" s="488">
        <v>2</v>
      </c>
      <c r="L41" s="155"/>
      <c r="M41" s="145"/>
    </row>
    <row r="42" spans="1:20" s="1" customFormat="1" ht="15.75" customHeight="1" x14ac:dyDescent="0.2">
      <c r="A42" s="1417"/>
      <c r="B42" s="1419"/>
      <c r="C42" s="1529"/>
      <c r="D42" s="1556"/>
      <c r="E42" s="1573"/>
      <c r="F42" s="106" t="s">
        <v>101</v>
      </c>
      <c r="G42" s="149">
        <v>27.3</v>
      </c>
      <c r="H42" s="401"/>
      <c r="I42" s="11"/>
      <c r="J42" s="441"/>
      <c r="K42" s="497"/>
      <c r="L42" s="196"/>
      <c r="M42" s="146"/>
      <c r="Q42" s="4"/>
    </row>
    <row r="43" spans="1:20" s="1" customFormat="1" ht="14.25" customHeight="1" thickBot="1" x14ac:dyDescent="0.25">
      <c r="A43" s="94"/>
      <c r="B43" s="36"/>
      <c r="C43" s="1554"/>
      <c r="D43" s="1557"/>
      <c r="E43" s="1574"/>
      <c r="F43" s="15" t="s">
        <v>30</v>
      </c>
      <c r="G43" s="656">
        <f>SUM(G41:G42)</f>
        <v>32.1</v>
      </c>
      <c r="H43" s="202">
        <f t="shared" ref="H43:I43" si="2">SUM(H41:H42)</f>
        <v>0</v>
      </c>
      <c r="I43" s="194">
        <f t="shared" si="2"/>
        <v>0</v>
      </c>
      <c r="J43" s="733"/>
      <c r="K43" s="489"/>
      <c r="L43" s="177"/>
      <c r="M43" s="147"/>
      <c r="N43" s="4"/>
      <c r="O43" s="4"/>
      <c r="R43" s="4"/>
      <c r="T43" s="4"/>
    </row>
    <row r="44" spans="1:20" s="1" customFormat="1" ht="31.15" customHeight="1" x14ac:dyDescent="0.2">
      <c r="A44" s="93" t="s">
        <v>13</v>
      </c>
      <c r="B44" s="37" t="s">
        <v>13</v>
      </c>
      <c r="C44" s="1553" t="s">
        <v>18</v>
      </c>
      <c r="D44" s="1555" t="s">
        <v>125</v>
      </c>
      <c r="E44" s="1572" t="s">
        <v>175</v>
      </c>
      <c r="F44" s="106" t="s">
        <v>101</v>
      </c>
      <c r="G44" s="488">
        <v>56.5</v>
      </c>
      <c r="H44" s="158">
        <v>21.1</v>
      </c>
      <c r="I44" s="145"/>
      <c r="J44" s="438" t="s">
        <v>154</v>
      </c>
      <c r="K44" s="503">
        <v>2</v>
      </c>
      <c r="L44" s="401"/>
      <c r="M44" s="146"/>
    </row>
    <row r="45" spans="1:20" s="1" customFormat="1" ht="15.75" customHeight="1" x14ac:dyDescent="0.2">
      <c r="A45" s="1417"/>
      <c r="B45" s="1419"/>
      <c r="C45" s="1529"/>
      <c r="D45" s="1556"/>
      <c r="E45" s="1573"/>
      <c r="F45" s="106"/>
      <c r="G45" s="746"/>
      <c r="H45" s="196"/>
      <c r="I45" s="146"/>
      <c r="J45" s="441" t="s">
        <v>238</v>
      </c>
      <c r="K45" s="497">
        <v>1</v>
      </c>
      <c r="L45" s="183"/>
      <c r="M45" s="32"/>
    </row>
    <row r="46" spans="1:20" s="1" customFormat="1" ht="12.75" customHeight="1" x14ac:dyDescent="0.2">
      <c r="A46" s="1417"/>
      <c r="B46" s="1419"/>
      <c r="C46" s="1529"/>
      <c r="D46" s="1556"/>
      <c r="E46" s="1573"/>
      <c r="F46" s="106"/>
      <c r="G46" s="747"/>
      <c r="H46" s="196"/>
      <c r="I46" s="146"/>
      <c r="J46" s="1575" t="s">
        <v>155</v>
      </c>
      <c r="K46" s="499"/>
      <c r="L46" s="183">
        <v>1</v>
      </c>
      <c r="M46" s="146"/>
      <c r="Q46" s="4"/>
    </row>
    <row r="47" spans="1:20" s="1" customFormat="1" ht="18.75" customHeight="1" thickBot="1" x14ac:dyDescent="0.25">
      <c r="A47" s="94"/>
      <c r="B47" s="36"/>
      <c r="C47" s="1554"/>
      <c r="D47" s="1557"/>
      <c r="E47" s="1574"/>
      <c r="F47" s="15" t="s">
        <v>30</v>
      </c>
      <c r="G47" s="656">
        <f>SUM(G44:G45)</f>
        <v>56.5</v>
      </c>
      <c r="H47" s="202">
        <f t="shared" ref="H47:I47" si="3">SUM(H44:H45)</f>
        <v>21.1</v>
      </c>
      <c r="I47" s="194">
        <f t="shared" si="3"/>
        <v>0</v>
      </c>
      <c r="J47" s="1576"/>
      <c r="K47" s="497"/>
      <c r="L47" s="196"/>
      <c r="M47" s="146"/>
      <c r="T47" s="4"/>
    </row>
    <row r="48" spans="1:20" s="1" customFormat="1" ht="16.5" customHeight="1" x14ac:dyDescent="0.2">
      <c r="A48" s="93" t="s">
        <v>13</v>
      </c>
      <c r="B48" s="37" t="s">
        <v>13</v>
      </c>
      <c r="C48" s="1553" t="s">
        <v>50</v>
      </c>
      <c r="D48" s="1555" t="s">
        <v>124</v>
      </c>
      <c r="E48" s="1572" t="s">
        <v>175</v>
      </c>
      <c r="F48" s="828" t="s">
        <v>70</v>
      </c>
      <c r="G48" s="493">
        <v>4.9000000000000004</v>
      </c>
      <c r="H48" s="217">
        <v>5.3</v>
      </c>
      <c r="I48" s="145"/>
      <c r="J48" s="438" t="s">
        <v>173</v>
      </c>
      <c r="K48" s="485">
        <v>70</v>
      </c>
      <c r="L48" s="152">
        <v>100</v>
      </c>
      <c r="M48" s="145"/>
    </row>
    <row r="49" spans="1:23" s="1" customFormat="1" ht="30" customHeight="1" x14ac:dyDescent="0.2">
      <c r="A49" s="1417"/>
      <c r="B49" s="1419"/>
      <c r="C49" s="1529"/>
      <c r="D49" s="1556"/>
      <c r="E49" s="1573"/>
      <c r="F49" s="106"/>
      <c r="G49" s="746"/>
      <c r="H49" s="196"/>
      <c r="I49" s="146"/>
      <c r="J49" s="441" t="s">
        <v>239</v>
      </c>
      <c r="K49" s="497">
        <v>1</v>
      </c>
      <c r="L49" s="183"/>
      <c r="M49" s="32"/>
    </row>
    <row r="50" spans="1:23" s="1" customFormat="1" ht="18.75" customHeight="1" thickBot="1" x14ac:dyDescent="0.25">
      <c r="A50" s="94"/>
      <c r="B50" s="36"/>
      <c r="C50" s="1554"/>
      <c r="D50" s="1557"/>
      <c r="E50" s="1574"/>
      <c r="F50" s="15" t="s">
        <v>30</v>
      </c>
      <c r="G50" s="656">
        <f>SUM(G48:G49)</f>
        <v>4.9000000000000004</v>
      </c>
      <c r="H50" s="202">
        <f>SUM(H48:H49)</f>
        <v>5.3</v>
      </c>
      <c r="I50" s="194">
        <f>SUM(I48:I49)</f>
        <v>0</v>
      </c>
      <c r="J50" s="829" t="s">
        <v>128</v>
      </c>
      <c r="K50" s="830">
        <v>2</v>
      </c>
      <c r="L50" s="831">
        <v>1</v>
      </c>
      <c r="M50" s="147"/>
      <c r="T50" s="4"/>
    </row>
    <row r="51" spans="1:23" s="1" customFormat="1" ht="15.75" customHeight="1" x14ac:dyDescent="0.2">
      <c r="A51" s="93" t="s">
        <v>13</v>
      </c>
      <c r="B51" s="37" t="s">
        <v>13</v>
      </c>
      <c r="C51" s="1553" t="s">
        <v>51</v>
      </c>
      <c r="D51" s="1555" t="s">
        <v>201</v>
      </c>
      <c r="E51" s="1572" t="s">
        <v>175</v>
      </c>
      <c r="F51" s="106" t="s">
        <v>70</v>
      </c>
      <c r="G51" s="493">
        <v>10.5</v>
      </c>
      <c r="H51" s="217">
        <v>10.5</v>
      </c>
      <c r="I51" s="145"/>
      <c r="J51" s="1591" t="s">
        <v>128</v>
      </c>
      <c r="K51" s="493">
        <v>2</v>
      </c>
      <c r="L51" s="155">
        <v>2</v>
      </c>
      <c r="M51" s="145"/>
    </row>
    <row r="52" spans="1:23" s="1" customFormat="1" ht="15.75" customHeight="1" x14ac:dyDescent="0.2">
      <c r="A52" s="1417"/>
      <c r="B52" s="1419"/>
      <c r="C52" s="1529"/>
      <c r="D52" s="1556"/>
      <c r="E52" s="1573"/>
      <c r="F52" s="181" t="s">
        <v>91</v>
      </c>
      <c r="G52" s="748">
        <v>1.8</v>
      </c>
      <c r="H52" s="178">
        <v>1.8</v>
      </c>
      <c r="I52" s="32"/>
      <c r="J52" s="1592"/>
      <c r="K52" s="497"/>
      <c r="L52" s="196"/>
      <c r="M52" s="146"/>
    </row>
    <row r="53" spans="1:23" s="1" customFormat="1" ht="15.75" customHeight="1" thickBot="1" x14ac:dyDescent="0.25">
      <c r="A53" s="1417"/>
      <c r="B53" s="1419"/>
      <c r="C53" s="1529"/>
      <c r="D53" s="1556"/>
      <c r="E53" s="1573"/>
      <c r="F53" s="724" t="s">
        <v>30</v>
      </c>
      <c r="G53" s="749">
        <f>SUM(G51:G52)</f>
        <v>12.3</v>
      </c>
      <c r="H53" s="725">
        <f>SUM(H51:H52)</f>
        <v>12.3</v>
      </c>
      <c r="I53" s="256">
        <f>SUM(I51:I52)</f>
        <v>0</v>
      </c>
      <c r="J53" s="441"/>
      <c r="K53" s="497"/>
      <c r="L53" s="196"/>
      <c r="M53" s="146"/>
      <c r="Q53" s="4"/>
      <c r="T53" s="4"/>
    </row>
    <row r="54" spans="1:23" s="1" customFormat="1" ht="15.75" customHeight="1" x14ac:dyDescent="0.2">
      <c r="A54" s="93" t="s">
        <v>13</v>
      </c>
      <c r="B54" s="37" t="s">
        <v>13</v>
      </c>
      <c r="C54" s="1553" t="s">
        <v>87</v>
      </c>
      <c r="D54" s="1555" t="s">
        <v>211</v>
      </c>
      <c r="E54" s="1572" t="s">
        <v>175</v>
      </c>
      <c r="F54" s="828" t="s">
        <v>90</v>
      </c>
      <c r="G54" s="493">
        <v>25.3</v>
      </c>
      <c r="H54" s="936">
        <v>37.799999999999997</v>
      </c>
      <c r="I54" s="145">
        <v>60.9</v>
      </c>
      <c r="J54" s="1591" t="s">
        <v>212</v>
      </c>
      <c r="K54" s="493">
        <v>2640</v>
      </c>
      <c r="L54" s="155">
        <v>2640</v>
      </c>
      <c r="M54" s="145">
        <v>2640</v>
      </c>
    </row>
    <row r="55" spans="1:23" s="1" customFormat="1" ht="15.75" customHeight="1" x14ac:dyDescent="0.2">
      <c r="A55" s="1417"/>
      <c r="B55" s="1419"/>
      <c r="C55" s="1529"/>
      <c r="D55" s="1556"/>
      <c r="E55" s="1573"/>
      <c r="F55" s="181" t="s">
        <v>33</v>
      </c>
      <c r="G55" s="748">
        <v>4.5</v>
      </c>
      <c r="H55" s="931">
        <v>6.7</v>
      </c>
      <c r="I55" s="32">
        <v>10.8</v>
      </c>
      <c r="J55" s="1592"/>
      <c r="K55" s="497"/>
      <c r="L55" s="196"/>
      <c r="M55" s="146"/>
    </row>
    <row r="56" spans="1:23" s="1" customFormat="1" ht="15.75" customHeight="1" thickBot="1" x14ac:dyDescent="0.25">
      <c r="A56" s="1417"/>
      <c r="B56" s="1419"/>
      <c r="C56" s="1529"/>
      <c r="D56" s="1556"/>
      <c r="E56" s="1573"/>
      <c r="F56" s="837" t="s">
        <v>30</v>
      </c>
      <c r="G56" s="756">
        <f>SUM(G54:G55)</f>
        <v>29.8</v>
      </c>
      <c r="H56" s="1020">
        <f>SUM(H54:H55)</f>
        <v>44.5</v>
      </c>
      <c r="I56" s="206">
        <f>SUM(I54:I55)</f>
        <v>71.7</v>
      </c>
      <c r="J56" s="1774"/>
      <c r="K56" s="500"/>
      <c r="L56" s="401"/>
      <c r="M56" s="11"/>
      <c r="Q56" s="4"/>
      <c r="T56" s="4"/>
      <c r="W56" s="4"/>
    </row>
    <row r="57" spans="1:23" s="1" customFormat="1" ht="19.899999999999999" customHeight="1" x14ac:dyDescent="0.2">
      <c r="A57" s="93" t="s">
        <v>13</v>
      </c>
      <c r="B57" s="37" t="s">
        <v>13</v>
      </c>
      <c r="C57" s="1553" t="s">
        <v>116</v>
      </c>
      <c r="D57" s="1555" t="s">
        <v>253</v>
      </c>
      <c r="E57" s="1572" t="s">
        <v>175</v>
      </c>
      <c r="F57" s="46" t="s">
        <v>20</v>
      </c>
      <c r="G57" s="493"/>
      <c r="H57" s="1457">
        <v>27.5</v>
      </c>
      <c r="I57" s="145"/>
      <c r="J57" s="1591" t="s">
        <v>282</v>
      </c>
      <c r="K57" s="493"/>
      <c r="L57" s="155">
        <v>90</v>
      </c>
      <c r="M57" s="145"/>
    </row>
    <row r="58" spans="1:23" s="1" customFormat="1" ht="19.899999999999999" customHeight="1" x14ac:dyDescent="0.2">
      <c r="A58" s="1417"/>
      <c r="B58" s="1419"/>
      <c r="C58" s="1529"/>
      <c r="D58" s="1556"/>
      <c r="E58" s="1573"/>
      <c r="F58" s="181" t="s">
        <v>70</v>
      </c>
      <c r="G58" s="748"/>
      <c r="H58" s="1458">
        <v>222.5</v>
      </c>
      <c r="I58" s="32"/>
      <c r="J58" s="1592"/>
      <c r="K58" s="497"/>
      <c r="L58" s="196"/>
      <c r="M58" s="146"/>
    </row>
    <row r="59" spans="1:23" s="1" customFormat="1" ht="16.149999999999999" customHeight="1" thickBot="1" x14ac:dyDescent="0.25">
      <c r="A59" s="1417"/>
      <c r="B59" s="1419"/>
      <c r="C59" s="1529"/>
      <c r="D59" s="1556"/>
      <c r="E59" s="1573"/>
      <c r="F59" s="837" t="s">
        <v>30</v>
      </c>
      <c r="G59" s="756">
        <f>SUM(G57:G58)</f>
        <v>0</v>
      </c>
      <c r="H59" s="1020">
        <f>SUM(H57:H58)</f>
        <v>250</v>
      </c>
      <c r="I59" s="206">
        <f>SUM(I57:I58)</f>
        <v>0</v>
      </c>
      <c r="J59" s="1564"/>
      <c r="K59" s="500"/>
      <c r="L59" s="401"/>
      <c r="M59" s="11"/>
      <c r="Q59" s="4"/>
      <c r="T59" s="4"/>
    </row>
    <row r="60" spans="1:23" s="1" customFormat="1" ht="19.899999999999999" customHeight="1" x14ac:dyDescent="0.2">
      <c r="A60" s="93" t="s">
        <v>13</v>
      </c>
      <c r="B60" s="37" t="s">
        <v>13</v>
      </c>
      <c r="C60" s="1553" t="s">
        <v>180</v>
      </c>
      <c r="D60" s="1555" t="s">
        <v>280</v>
      </c>
      <c r="E60" s="1572" t="s">
        <v>175</v>
      </c>
      <c r="F60" s="828" t="s">
        <v>70</v>
      </c>
      <c r="G60" s="493"/>
      <c r="H60" s="284">
        <v>130</v>
      </c>
      <c r="I60" s="145"/>
      <c r="J60" s="1459" t="s">
        <v>281</v>
      </c>
      <c r="K60" s="493"/>
      <c r="L60" s="155">
        <v>50</v>
      </c>
      <c r="M60" s="145">
        <v>100</v>
      </c>
    </row>
    <row r="61" spans="1:23" s="1" customFormat="1" ht="16.899999999999999" customHeight="1" x14ac:dyDescent="0.2">
      <c r="A61" s="1417"/>
      <c r="B61" s="1419"/>
      <c r="C61" s="1529"/>
      <c r="D61" s="1556"/>
      <c r="E61" s="1573"/>
      <c r="F61" s="929"/>
      <c r="G61" s="747"/>
      <c r="H61" s="896"/>
      <c r="I61" s="11"/>
      <c r="J61" s="1563" t="s">
        <v>284</v>
      </c>
      <c r="K61" s="1445"/>
      <c r="L61" s="183">
        <v>1</v>
      </c>
      <c r="M61" s="1168">
        <v>2</v>
      </c>
    </row>
    <row r="62" spans="1:23" s="1" customFormat="1" ht="21" customHeight="1" x14ac:dyDescent="0.2">
      <c r="A62" s="1417"/>
      <c r="B62" s="1419"/>
      <c r="C62" s="1529"/>
      <c r="D62" s="1556"/>
      <c r="E62" s="1573"/>
      <c r="F62" s="837" t="s">
        <v>30</v>
      </c>
      <c r="G62" s="756">
        <f>SUM(G60:G61)</f>
        <v>0</v>
      </c>
      <c r="H62" s="1020">
        <f>SUM(H60:H61)</f>
        <v>130</v>
      </c>
      <c r="I62" s="206">
        <f>SUM(I60:I61)</f>
        <v>0</v>
      </c>
      <c r="J62" s="1774"/>
      <c r="K62" s="500"/>
      <c r="L62" s="401"/>
      <c r="M62" s="11"/>
      <c r="Q62" s="4"/>
      <c r="T62" s="4"/>
    </row>
    <row r="63" spans="1:23" s="1" customFormat="1" ht="14.25" customHeight="1" thickBot="1" x14ac:dyDescent="0.25">
      <c r="A63" s="726" t="s">
        <v>13</v>
      </c>
      <c r="B63" s="727" t="s">
        <v>13</v>
      </c>
      <c r="C63" s="1579" t="s">
        <v>39</v>
      </c>
      <c r="D63" s="1580"/>
      <c r="E63" s="1580"/>
      <c r="F63" s="1775"/>
      <c r="G63" s="836">
        <f>+G34+G26+G23+G38+G40+G43+G47+G50+G53+G56</f>
        <v>2253.0000000000005</v>
      </c>
      <c r="H63" s="729">
        <f>+H34+H26+H23+H38+H40+H43+H47+H50+H53+H56+H59+H62</f>
        <v>2245.5</v>
      </c>
      <c r="I63" s="844">
        <f>+I34+I26+I23+I38+I40+I43+I47+I50+I53+I56+I59</f>
        <v>1854</v>
      </c>
      <c r="J63" s="1776"/>
      <c r="K63" s="1777"/>
      <c r="L63" s="1777"/>
      <c r="M63" s="1778"/>
      <c r="O63" s="4"/>
    </row>
    <row r="64" spans="1:23" s="1" customFormat="1" ht="14.25" customHeight="1" thickBot="1" x14ac:dyDescent="0.25">
      <c r="A64" s="92" t="s">
        <v>13</v>
      </c>
      <c r="B64" s="40" t="s">
        <v>31</v>
      </c>
      <c r="C64" s="1584" t="s">
        <v>40</v>
      </c>
      <c r="D64" s="1585"/>
      <c r="E64" s="1585"/>
      <c r="F64" s="1585"/>
      <c r="G64" s="1585"/>
      <c r="H64" s="1585"/>
      <c r="I64" s="1585"/>
      <c r="J64" s="1585"/>
      <c r="K64" s="1585"/>
      <c r="L64" s="1585"/>
      <c r="M64" s="1586"/>
      <c r="P64" s="4"/>
    </row>
    <row r="65" spans="1:19" s="1" customFormat="1" ht="16.5" customHeight="1" x14ac:dyDescent="0.2">
      <c r="A65" s="97" t="s">
        <v>13</v>
      </c>
      <c r="B65" s="41" t="s">
        <v>31</v>
      </c>
      <c r="C65" s="42" t="s">
        <v>13</v>
      </c>
      <c r="D65" s="1567" t="s">
        <v>41</v>
      </c>
      <c r="E65" s="1587" t="s">
        <v>175</v>
      </c>
      <c r="F65" s="252"/>
      <c r="G65" s="222"/>
      <c r="H65" s="226"/>
      <c r="I65" s="330"/>
      <c r="J65" s="342" t="s">
        <v>182</v>
      </c>
      <c r="K65" s="492">
        <v>8</v>
      </c>
      <c r="L65" s="427" t="s">
        <v>121</v>
      </c>
      <c r="M65" s="85" t="s">
        <v>121</v>
      </c>
      <c r="N65" s="4"/>
      <c r="R65" s="4"/>
    </row>
    <row r="66" spans="1:19" s="1" customFormat="1" ht="15" customHeight="1" x14ac:dyDescent="0.2">
      <c r="A66" s="95"/>
      <c r="B66" s="43"/>
      <c r="C66" s="44"/>
      <c r="D66" s="1549"/>
      <c r="E66" s="1588"/>
      <c r="F66" s="78" t="s">
        <v>20</v>
      </c>
      <c r="G66" s="1162">
        <f>637.9-10</f>
        <v>627.9</v>
      </c>
      <c r="H66" s="1163">
        <v>640.9</v>
      </c>
      <c r="I66" s="1164">
        <v>640.9</v>
      </c>
      <c r="J66" s="1589" t="s">
        <v>142</v>
      </c>
      <c r="K66" s="499">
        <v>60</v>
      </c>
      <c r="L66" s="428" t="s">
        <v>166</v>
      </c>
      <c r="M66" s="84" t="s">
        <v>166</v>
      </c>
      <c r="Q66" s="4"/>
    </row>
    <row r="67" spans="1:19" s="1" customFormat="1" ht="28.9" customHeight="1" x14ac:dyDescent="0.2">
      <c r="A67" s="95"/>
      <c r="B67" s="43"/>
      <c r="C67" s="44"/>
      <c r="D67" s="1549"/>
      <c r="E67" s="1588"/>
      <c r="F67" s="223" t="s">
        <v>42</v>
      </c>
      <c r="G67" s="71">
        <f>272.7+40</f>
        <v>312.7</v>
      </c>
      <c r="H67" s="161">
        <v>312.7</v>
      </c>
      <c r="I67" s="182">
        <v>317.89999999999998</v>
      </c>
      <c r="J67" s="1590"/>
      <c r="K67" s="500"/>
      <c r="L67" s="429"/>
      <c r="M67" s="83"/>
      <c r="Q67" s="4"/>
    </row>
    <row r="68" spans="1:19" s="1" customFormat="1" ht="16.899999999999999" customHeight="1" x14ac:dyDescent="0.2">
      <c r="A68" s="95"/>
      <c r="B68" s="43"/>
      <c r="C68" s="44"/>
      <c r="D68" s="1425"/>
      <c r="E68" s="1432"/>
      <c r="F68" s="673"/>
      <c r="G68" s="71"/>
      <c r="H68" s="210"/>
      <c r="I68" s="182"/>
      <c r="J68" s="292" t="s">
        <v>196</v>
      </c>
      <c r="K68" s="498">
        <v>100</v>
      </c>
      <c r="L68" s="672"/>
      <c r="M68" s="83"/>
      <c r="S68" s="4"/>
    </row>
    <row r="69" spans="1:19" s="1" customFormat="1" ht="16.899999999999999" customHeight="1" x14ac:dyDescent="0.2">
      <c r="A69" s="95"/>
      <c r="B69" s="43"/>
      <c r="C69" s="44"/>
      <c r="D69" s="298"/>
      <c r="E69" s="54"/>
      <c r="F69" s="223" t="s">
        <v>37</v>
      </c>
      <c r="G69" s="705">
        <v>6</v>
      </c>
      <c r="H69" s="176">
        <v>6.5</v>
      </c>
      <c r="I69" s="184">
        <v>7</v>
      </c>
      <c r="J69" s="1761" t="s">
        <v>66</v>
      </c>
      <c r="K69" s="499">
        <v>240</v>
      </c>
      <c r="L69" s="428" t="s">
        <v>167</v>
      </c>
      <c r="M69" s="84" t="s">
        <v>168</v>
      </c>
      <c r="P69" s="1604"/>
    </row>
    <row r="70" spans="1:19" s="1" customFormat="1" ht="16.899999999999999" customHeight="1" x14ac:dyDescent="0.2">
      <c r="A70" s="95"/>
      <c r="B70" s="43"/>
      <c r="C70" s="44"/>
      <c r="D70" s="298"/>
      <c r="E70" s="54"/>
      <c r="F70" s="188" t="s">
        <v>71</v>
      </c>
      <c r="G70" s="87">
        <v>14.2</v>
      </c>
      <c r="H70" s="176"/>
      <c r="I70" s="184"/>
      <c r="J70" s="1762"/>
      <c r="K70" s="497"/>
      <c r="L70" s="716"/>
      <c r="M70" s="80"/>
      <c r="P70" s="1604"/>
    </row>
    <row r="71" spans="1:19" s="1" customFormat="1" ht="16.899999999999999" customHeight="1" x14ac:dyDescent="0.2">
      <c r="A71" s="95"/>
      <c r="B71" s="43"/>
      <c r="C71" s="44"/>
      <c r="D71" s="298"/>
      <c r="E71" s="54"/>
      <c r="F71" s="12" t="s">
        <v>20</v>
      </c>
      <c r="G71" s="12">
        <v>15.5</v>
      </c>
      <c r="H71" s="176"/>
      <c r="I71" s="971"/>
      <c r="J71" s="1165" t="s">
        <v>197</v>
      </c>
      <c r="K71" s="820">
        <v>100</v>
      </c>
      <c r="L71" s="679"/>
      <c r="M71" s="55"/>
      <c r="P71" s="1604"/>
    </row>
    <row r="72" spans="1:19" s="1" customFormat="1" ht="15" customHeight="1" x14ac:dyDescent="0.2">
      <c r="A72" s="95"/>
      <c r="B72" s="43"/>
      <c r="C72" s="44"/>
      <c r="D72" s="61"/>
      <c r="E72" s="54"/>
      <c r="F72" s="280"/>
      <c r="G72" s="655"/>
      <c r="H72" s="281"/>
      <c r="I72" s="346"/>
      <c r="J72" s="1605" t="s">
        <v>141</v>
      </c>
      <c r="K72" s="497">
        <v>3</v>
      </c>
      <c r="L72" s="431" t="s">
        <v>129</v>
      </c>
      <c r="M72" s="80" t="s">
        <v>129</v>
      </c>
      <c r="N72" s="4"/>
      <c r="P72" s="1604"/>
      <c r="Q72" s="4"/>
    </row>
    <row r="73" spans="1:19" s="1" customFormat="1" ht="15" customHeight="1" thickBot="1" x14ac:dyDescent="0.25">
      <c r="A73" s="96"/>
      <c r="B73" s="38"/>
      <c r="C73" s="39"/>
      <c r="D73" s="56"/>
      <c r="E73" s="57"/>
      <c r="F73" s="253" t="s">
        <v>30</v>
      </c>
      <c r="G73" s="656">
        <f>SUM(G65:G72)</f>
        <v>976.3</v>
      </c>
      <c r="H73" s="130">
        <f>SUM(H65:H72)</f>
        <v>960.09999999999991</v>
      </c>
      <c r="I73" s="194">
        <f>SUM(I65:I72)</f>
        <v>965.8</v>
      </c>
      <c r="J73" s="1606"/>
      <c r="K73" s="497"/>
      <c r="L73" s="431"/>
      <c r="M73" s="80"/>
      <c r="N73" s="4"/>
      <c r="O73" s="4"/>
      <c r="P73" s="4"/>
    </row>
    <row r="74" spans="1:19" s="1" customFormat="1" ht="31.15" customHeight="1" x14ac:dyDescent="0.2">
      <c r="A74" s="98" t="s">
        <v>13</v>
      </c>
      <c r="B74" s="18" t="s">
        <v>31</v>
      </c>
      <c r="C74" s="33" t="s">
        <v>31</v>
      </c>
      <c r="D74" s="1555" t="s">
        <v>67</v>
      </c>
      <c r="E74" s="1607" t="s">
        <v>74</v>
      </c>
      <c r="F74" s="222" t="s">
        <v>37</v>
      </c>
      <c r="G74" s="750">
        <f>11.5+2</f>
        <v>13.5</v>
      </c>
      <c r="H74" s="302">
        <v>12</v>
      </c>
      <c r="I74" s="396">
        <v>12</v>
      </c>
      <c r="J74" s="453" t="s">
        <v>68</v>
      </c>
      <c r="K74" s="490">
        <v>8</v>
      </c>
      <c r="L74" s="201" t="s">
        <v>121</v>
      </c>
      <c r="M74" s="85" t="s">
        <v>121</v>
      </c>
      <c r="P74" s="4"/>
      <c r="S74" s="4"/>
    </row>
    <row r="75" spans="1:19" s="1" customFormat="1" ht="15" customHeight="1" thickBot="1" x14ac:dyDescent="0.25">
      <c r="A75" s="100"/>
      <c r="B75" s="14"/>
      <c r="C75" s="34"/>
      <c r="D75" s="1557"/>
      <c r="E75" s="1608"/>
      <c r="F75" s="253" t="s">
        <v>30</v>
      </c>
      <c r="G75" s="751">
        <f>SUM(G74:G74)</f>
        <v>13.5</v>
      </c>
      <c r="H75" s="303">
        <f>SUM(H74:H74)</f>
        <v>12</v>
      </c>
      <c r="I75" s="257">
        <f>SUM(I74:I74)</f>
        <v>12</v>
      </c>
      <c r="J75" s="1449" t="s">
        <v>131</v>
      </c>
      <c r="K75" s="509">
        <v>820</v>
      </c>
      <c r="L75" s="510" t="s">
        <v>130</v>
      </c>
      <c r="M75" s="86" t="s">
        <v>172</v>
      </c>
    </row>
    <row r="76" spans="1:19" s="1" customFormat="1" ht="17.25" customHeight="1" x14ac:dyDescent="0.2">
      <c r="A76" s="98" t="s">
        <v>13</v>
      </c>
      <c r="B76" s="18" t="s">
        <v>31</v>
      </c>
      <c r="C76" s="33" t="s">
        <v>35</v>
      </c>
      <c r="D76" s="1597" t="s">
        <v>76</v>
      </c>
      <c r="E76" s="52"/>
      <c r="F76" s="225" t="s">
        <v>20</v>
      </c>
      <c r="G76" s="752">
        <v>12</v>
      </c>
      <c r="H76" s="299">
        <v>12</v>
      </c>
      <c r="I76" s="397">
        <v>12</v>
      </c>
      <c r="J76" s="283" t="s">
        <v>183</v>
      </c>
      <c r="K76" s="505">
        <v>1</v>
      </c>
      <c r="L76" s="508">
        <v>1</v>
      </c>
      <c r="M76" s="514">
        <v>1</v>
      </c>
      <c r="N76" s="4"/>
      <c r="S76" s="4"/>
    </row>
    <row r="77" spans="1:19" s="1" customFormat="1" ht="17.25" customHeight="1" thickBot="1" x14ac:dyDescent="0.25">
      <c r="A77" s="100"/>
      <c r="B77" s="14"/>
      <c r="C77" s="34"/>
      <c r="D77" s="1598"/>
      <c r="E77" s="70"/>
      <c r="F77" s="253" t="s">
        <v>30</v>
      </c>
      <c r="G77" s="749">
        <f t="shared" ref="G77:H77" si="4">SUM(G76)</f>
        <v>12</v>
      </c>
      <c r="H77" s="301">
        <f t="shared" si="4"/>
        <v>12</v>
      </c>
      <c r="I77" s="256">
        <f t="shared" ref="I77" si="5">SUM(I76)</f>
        <v>12</v>
      </c>
      <c r="J77" s="607" t="s">
        <v>82</v>
      </c>
      <c r="K77" s="296">
        <v>1</v>
      </c>
      <c r="L77" s="511">
        <v>1</v>
      </c>
      <c r="M77" s="352">
        <v>1</v>
      </c>
      <c r="Q77" s="4"/>
    </row>
    <row r="78" spans="1:19" s="1" customFormat="1" ht="14.45" customHeight="1" x14ac:dyDescent="0.2">
      <c r="A78" s="98" t="s">
        <v>13</v>
      </c>
      <c r="B78" s="18" t="s">
        <v>31</v>
      </c>
      <c r="C78" s="33" t="s">
        <v>38</v>
      </c>
      <c r="D78" s="1555" t="s">
        <v>106</v>
      </c>
      <c r="E78" s="52"/>
      <c r="F78" s="225" t="s">
        <v>91</v>
      </c>
      <c r="G78" s="752"/>
      <c r="H78" s="299"/>
      <c r="I78" s="397"/>
      <c r="J78" s="454" t="s">
        <v>77</v>
      </c>
      <c r="K78" s="295">
        <v>30</v>
      </c>
      <c r="L78" s="609">
        <v>30</v>
      </c>
      <c r="M78" s="247">
        <v>30</v>
      </c>
      <c r="N78" s="4"/>
    </row>
    <row r="79" spans="1:19" s="1" customFormat="1" ht="14.45" customHeight="1" x14ac:dyDescent="0.2">
      <c r="A79" s="99"/>
      <c r="B79" s="19"/>
      <c r="C79" s="77"/>
      <c r="D79" s="1556"/>
      <c r="E79" s="53"/>
      <c r="F79" s="254" t="s">
        <v>70</v>
      </c>
      <c r="G79" s="753">
        <v>10.4</v>
      </c>
      <c r="H79" s="304"/>
      <c r="I79" s="345"/>
      <c r="J79" s="601"/>
      <c r="K79" s="505"/>
      <c r="L79" s="508"/>
      <c r="M79" s="352"/>
      <c r="N79" s="4"/>
      <c r="S79" s="4"/>
    </row>
    <row r="80" spans="1:19" s="1" customFormat="1" ht="14.45" customHeight="1" x14ac:dyDescent="0.2">
      <c r="A80" s="99"/>
      <c r="B80" s="19"/>
      <c r="C80" s="77"/>
      <c r="D80" s="1556"/>
      <c r="E80" s="53"/>
      <c r="F80" s="199" t="s">
        <v>47</v>
      </c>
      <c r="G80" s="737">
        <v>4</v>
      </c>
      <c r="H80" s="277"/>
      <c r="I80" s="398"/>
      <c r="J80" s="601"/>
      <c r="K80" s="505"/>
      <c r="L80" s="508"/>
      <c r="M80" s="352"/>
      <c r="N80" s="4"/>
    </row>
    <row r="81" spans="1:18" s="1" customFormat="1" ht="13.5" customHeight="1" thickBot="1" x14ac:dyDescent="0.25">
      <c r="A81" s="100"/>
      <c r="B81" s="14"/>
      <c r="C81" s="34"/>
      <c r="D81" s="1557"/>
      <c r="E81" s="70"/>
      <c r="F81" s="253" t="s">
        <v>30</v>
      </c>
      <c r="G81" s="751">
        <f>SUM(G78:G80)</f>
        <v>14.4</v>
      </c>
      <c r="H81" s="303">
        <f t="shared" ref="H81:I81" si="6">SUM(H78:H80)</f>
        <v>0</v>
      </c>
      <c r="I81" s="257">
        <f t="shared" si="6"/>
        <v>0</v>
      </c>
      <c r="J81" s="608"/>
      <c r="K81" s="506"/>
      <c r="L81" s="528"/>
      <c r="M81" s="353"/>
    </row>
    <row r="82" spans="1:18" s="1" customFormat="1" ht="30.75" customHeight="1" x14ac:dyDescent="0.2">
      <c r="A82" s="98" t="s">
        <v>13</v>
      </c>
      <c r="B82" s="18" t="s">
        <v>31</v>
      </c>
      <c r="C82" s="33" t="s">
        <v>48</v>
      </c>
      <c r="D82" s="90" t="s">
        <v>104</v>
      </c>
      <c r="E82" s="52"/>
      <c r="F82" s="225"/>
      <c r="G82" s="754"/>
      <c r="H82" s="49"/>
      <c r="I82" s="399"/>
      <c r="J82" s="602"/>
      <c r="K82" s="512"/>
      <c r="L82" s="513"/>
      <c r="M82" s="356"/>
      <c r="N82" s="4"/>
      <c r="O82" s="4"/>
    </row>
    <row r="83" spans="1:18" s="1" customFormat="1" ht="56.45" customHeight="1" x14ac:dyDescent="0.2">
      <c r="A83" s="99"/>
      <c r="B83" s="19"/>
      <c r="C83" s="77"/>
      <c r="D83" s="91" t="s">
        <v>103</v>
      </c>
      <c r="E83" s="53"/>
      <c r="F83" s="111" t="s">
        <v>20</v>
      </c>
      <c r="G83" s="735">
        <v>11.5</v>
      </c>
      <c r="H83" s="249">
        <v>8</v>
      </c>
      <c r="I83" s="400">
        <v>8</v>
      </c>
      <c r="J83" s="455" t="s">
        <v>95</v>
      </c>
      <c r="K83" s="504">
        <v>288</v>
      </c>
      <c r="L83" s="432" t="s">
        <v>96</v>
      </c>
      <c r="M83" s="515" t="s">
        <v>96</v>
      </c>
      <c r="N83" s="113"/>
      <c r="O83" s="4"/>
    </row>
    <row r="84" spans="1:18" s="1" customFormat="1" ht="17.25" customHeight="1" x14ac:dyDescent="0.2">
      <c r="A84" s="99"/>
      <c r="B84" s="19"/>
      <c r="C84" s="77"/>
      <c r="D84" s="1599" t="s">
        <v>78</v>
      </c>
      <c r="E84" s="53"/>
      <c r="F84" s="224" t="s">
        <v>33</v>
      </c>
      <c r="G84" s="755">
        <v>4.5</v>
      </c>
      <c r="H84" s="326">
        <v>4.5</v>
      </c>
      <c r="I84" s="220">
        <v>4.5</v>
      </c>
      <c r="J84" s="1765" t="s">
        <v>94</v>
      </c>
      <c r="K84" s="504">
        <v>100</v>
      </c>
      <c r="L84" s="432" t="s">
        <v>132</v>
      </c>
      <c r="M84" s="356" t="s">
        <v>132</v>
      </c>
      <c r="N84" s="4"/>
      <c r="O84" s="4"/>
    </row>
    <row r="85" spans="1:18" s="1" customFormat="1" ht="16.5" customHeight="1" thickBot="1" x14ac:dyDescent="0.25">
      <c r="A85" s="100"/>
      <c r="B85" s="14"/>
      <c r="C85" s="34"/>
      <c r="D85" s="1550"/>
      <c r="E85" s="70"/>
      <c r="F85" s="253" t="s">
        <v>30</v>
      </c>
      <c r="G85" s="656">
        <f>SUM(G83:G84)</f>
        <v>16</v>
      </c>
      <c r="H85" s="130">
        <f>SUM(H83:H84)</f>
        <v>12.5</v>
      </c>
      <c r="I85" s="194">
        <f>SUM(I83:I84)</f>
        <v>12.5</v>
      </c>
      <c r="J85" s="1766"/>
      <c r="K85" s="524"/>
      <c r="L85" s="430"/>
      <c r="M85" s="81"/>
      <c r="O85" s="4"/>
    </row>
    <row r="86" spans="1:18" s="1" customFormat="1" ht="17.45" customHeight="1" x14ac:dyDescent="0.2">
      <c r="A86" s="98" t="s">
        <v>13</v>
      </c>
      <c r="B86" s="18" t="s">
        <v>31</v>
      </c>
      <c r="C86" s="33" t="s">
        <v>49</v>
      </c>
      <c r="D86" s="1633" t="s">
        <v>79</v>
      </c>
      <c r="E86" s="52"/>
      <c r="F86" s="225" t="s">
        <v>20</v>
      </c>
      <c r="G86" s="757">
        <v>31.7</v>
      </c>
      <c r="H86" s="327">
        <v>60.2</v>
      </c>
      <c r="I86" s="221">
        <v>60.2</v>
      </c>
      <c r="J86" s="482" t="s">
        <v>133</v>
      </c>
      <c r="K86" s="507">
        <v>1</v>
      </c>
      <c r="L86" s="427" t="s">
        <v>43</v>
      </c>
      <c r="M86" s="85" t="s">
        <v>43</v>
      </c>
      <c r="N86" s="4"/>
      <c r="R86" s="4"/>
    </row>
    <row r="87" spans="1:18" s="1" customFormat="1" ht="17.45" customHeight="1" x14ac:dyDescent="0.2">
      <c r="A87" s="99"/>
      <c r="B87" s="19"/>
      <c r="C87" s="77"/>
      <c r="D87" s="1634"/>
      <c r="E87" s="53"/>
      <c r="F87" s="78"/>
      <c r="G87" s="741"/>
      <c r="H87" s="274"/>
      <c r="I87" s="365"/>
      <c r="J87" s="1741" t="s">
        <v>184</v>
      </c>
      <c r="K87" s="512">
        <v>102</v>
      </c>
      <c r="L87" s="513" t="s">
        <v>169</v>
      </c>
      <c r="M87" s="84" t="s">
        <v>169</v>
      </c>
      <c r="N87" s="4"/>
      <c r="R87" s="4"/>
    </row>
    <row r="88" spans="1:18" s="1" customFormat="1" ht="15.75" customHeight="1" thickBot="1" x14ac:dyDescent="0.25">
      <c r="A88" s="99"/>
      <c r="B88" s="19"/>
      <c r="C88" s="60"/>
      <c r="D88" s="1634"/>
      <c r="E88" s="53"/>
      <c r="F88" s="255" t="s">
        <v>30</v>
      </c>
      <c r="G88" s="749">
        <f>G86+G87</f>
        <v>31.7</v>
      </c>
      <c r="H88" s="317">
        <f>H86+H87</f>
        <v>60.2</v>
      </c>
      <c r="I88" s="219">
        <f>I86+I87</f>
        <v>60.2</v>
      </c>
      <c r="J88" s="1742"/>
      <c r="K88" s="506"/>
      <c r="L88" s="430"/>
      <c r="M88" s="81"/>
      <c r="P88" s="4"/>
    </row>
    <row r="89" spans="1:18" s="1" customFormat="1" ht="17.45" customHeight="1" x14ac:dyDescent="0.2">
      <c r="A89" s="98" t="s">
        <v>13</v>
      </c>
      <c r="B89" s="18" t="s">
        <v>31</v>
      </c>
      <c r="C89" s="33" t="s">
        <v>18</v>
      </c>
      <c r="D89" s="1633" t="s">
        <v>271</v>
      </c>
      <c r="E89" s="52"/>
      <c r="F89" s="225" t="s">
        <v>20</v>
      </c>
      <c r="G89" s="752">
        <v>5</v>
      </c>
      <c r="H89" s="327"/>
      <c r="I89" s="221"/>
      <c r="J89" s="454" t="s">
        <v>248</v>
      </c>
      <c r="K89" s="295">
        <v>1</v>
      </c>
      <c r="L89" s="201"/>
      <c r="M89" s="85"/>
      <c r="N89" s="4"/>
      <c r="R89" s="4"/>
    </row>
    <row r="90" spans="1:18" s="1" customFormat="1" ht="15.75" customHeight="1" thickBot="1" x14ac:dyDescent="0.25">
      <c r="A90" s="99"/>
      <c r="B90" s="19"/>
      <c r="C90" s="60"/>
      <c r="D90" s="1634"/>
      <c r="E90" s="53"/>
      <c r="F90" s="255" t="s">
        <v>30</v>
      </c>
      <c r="G90" s="749">
        <f>G89</f>
        <v>5</v>
      </c>
      <c r="H90" s="317"/>
      <c r="I90" s="219"/>
      <c r="J90" s="1447"/>
      <c r="K90" s="506"/>
      <c r="L90" s="430"/>
      <c r="M90" s="81"/>
      <c r="P90" s="4"/>
    </row>
    <row r="91" spans="1:18" s="1" customFormat="1" ht="21" customHeight="1" x14ac:dyDescent="0.2">
      <c r="A91" s="98" t="s">
        <v>13</v>
      </c>
      <c r="B91" s="18" t="s">
        <v>31</v>
      </c>
      <c r="C91" s="33" t="s">
        <v>50</v>
      </c>
      <c r="D91" s="1633" t="s">
        <v>272</v>
      </c>
      <c r="E91" s="1587" t="s">
        <v>175</v>
      </c>
      <c r="F91" s="225" t="s">
        <v>20</v>
      </c>
      <c r="G91" s="752"/>
      <c r="H91" s="322">
        <v>15</v>
      </c>
      <c r="I91" s="221"/>
      <c r="J91" s="1460" t="s">
        <v>249</v>
      </c>
      <c r="K91" s="295"/>
      <c r="L91" s="168">
        <v>1</v>
      </c>
      <c r="M91" s="85"/>
      <c r="N91" s="4"/>
      <c r="R91" s="4"/>
    </row>
    <row r="92" spans="1:18" s="1" customFormat="1" ht="21" customHeight="1" x14ac:dyDescent="0.2">
      <c r="A92" s="99"/>
      <c r="B92" s="19"/>
      <c r="C92" s="77"/>
      <c r="D92" s="1634"/>
      <c r="E92" s="1588"/>
      <c r="F92" s="78"/>
      <c r="G92" s="741"/>
      <c r="H92" s="274"/>
      <c r="I92" s="365"/>
      <c r="J92" s="1669"/>
      <c r="K92" s="512"/>
      <c r="L92" s="513"/>
      <c r="M92" s="80"/>
      <c r="N92" s="4"/>
      <c r="R92" s="4"/>
    </row>
    <row r="93" spans="1:18" s="1" customFormat="1" ht="15.75" customHeight="1" thickBot="1" x14ac:dyDescent="0.25">
      <c r="A93" s="99"/>
      <c r="B93" s="19"/>
      <c r="C93" s="60"/>
      <c r="D93" s="1634"/>
      <c r="E93" s="1588"/>
      <c r="F93" s="255" t="s">
        <v>30</v>
      </c>
      <c r="G93" s="749">
        <f>G91+G92</f>
        <v>0</v>
      </c>
      <c r="H93" s="317">
        <f>H91+H92</f>
        <v>15</v>
      </c>
      <c r="I93" s="219">
        <f>I91+I92</f>
        <v>0</v>
      </c>
      <c r="J93" s="1742"/>
      <c r="K93" s="506"/>
      <c r="L93" s="430"/>
      <c r="M93" s="81"/>
      <c r="P93" s="4"/>
    </row>
    <row r="94" spans="1:18" s="1" customFormat="1" ht="28.15" customHeight="1" x14ac:dyDescent="0.2">
      <c r="A94" s="98" t="s">
        <v>13</v>
      </c>
      <c r="B94" s="18" t="s">
        <v>31</v>
      </c>
      <c r="C94" s="33" t="s">
        <v>51</v>
      </c>
      <c r="D94" s="1633" t="s">
        <v>273</v>
      </c>
      <c r="E94" s="1587" t="s">
        <v>175</v>
      </c>
      <c r="F94" s="225" t="s">
        <v>20</v>
      </c>
      <c r="G94" s="752"/>
      <c r="H94" s="322">
        <v>10</v>
      </c>
      <c r="I94" s="221"/>
      <c r="J94" s="1460" t="s">
        <v>250</v>
      </c>
      <c r="K94" s="295"/>
      <c r="L94" s="168">
        <v>1</v>
      </c>
      <c r="M94" s="85"/>
      <c r="N94" s="4"/>
      <c r="R94" s="4"/>
    </row>
    <row r="95" spans="1:18" s="1" customFormat="1" ht="28.15" customHeight="1" x14ac:dyDescent="0.2">
      <c r="A95" s="99"/>
      <c r="B95" s="19"/>
      <c r="C95" s="77"/>
      <c r="D95" s="1634"/>
      <c r="E95" s="1588"/>
      <c r="F95" s="78"/>
      <c r="G95" s="741"/>
      <c r="H95" s="274"/>
      <c r="I95" s="365"/>
      <c r="J95" s="1669"/>
      <c r="K95" s="512"/>
      <c r="L95" s="513"/>
      <c r="M95" s="80"/>
      <c r="N95" s="4"/>
      <c r="R95" s="4"/>
    </row>
    <row r="96" spans="1:18" s="1" customFormat="1" ht="15.75" customHeight="1" thickBot="1" x14ac:dyDescent="0.25">
      <c r="A96" s="99"/>
      <c r="B96" s="19"/>
      <c r="C96" s="60"/>
      <c r="D96" s="1634"/>
      <c r="E96" s="1588"/>
      <c r="F96" s="255" t="s">
        <v>30</v>
      </c>
      <c r="G96" s="749">
        <f>G94+G95</f>
        <v>0</v>
      </c>
      <c r="H96" s="317">
        <f>H94+H95</f>
        <v>10</v>
      </c>
      <c r="I96" s="219">
        <f>I94+I95</f>
        <v>0</v>
      </c>
      <c r="J96" s="1742"/>
      <c r="K96" s="506"/>
      <c r="L96" s="430"/>
      <c r="M96" s="81"/>
      <c r="P96" s="4"/>
    </row>
    <row r="97" spans="1:25" s="1" customFormat="1" ht="17.25" customHeight="1" x14ac:dyDescent="0.2">
      <c r="A97" s="98" t="s">
        <v>13</v>
      </c>
      <c r="B97" s="18" t="s">
        <v>31</v>
      </c>
      <c r="C97" s="33" t="s">
        <v>87</v>
      </c>
      <c r="D97" s="1567" t="s">
        <v>206</v>
      </c>
      <c r="E97" s="1587" t="s">
        <v>175</v>
      </c>
      <c r="F97" s="225" t="s">
        <v>20</v>
      </c>
      <c r="G97" s="752"/>
      <c r="H97" s="299"/>
      <c r="I97" s="397"/>
      <c r="J97" s="454" t="s">
        <v>200</v>
      </c>
      <c r="K97" s="295">
        <v>1</v>
      </c>
      <c r="L97" s="168"/>
      <c r="M97" s="247"/>
      <c r="N97" s="4"/>
    </row>
    <row r="98" spans="1:25" s="1" customFormat="1" ht="41.45" customHeight="1" x14ac:dyDescent="0.2">
      <c r="A98" s="99"/>
      <c r="B98" s="19"/>
      <c r="C98" s="77"/>
      <c r="D98" s="1549"/>
      <c r="E98" s="1588"/>
      <c r="F98" s="199"/>
      <c r="G98" s="737"/>
      <c r="H98" s="277"/>
      <c r="I98" s="398"/>
      <c r="J98" s="1741" t="s">
        <v>234</v>
      </c>
      <c r="K98" s="296"/>
      <c r="L98" s="874"/>
      <c r="M98" s="875">
        <v>1</v>
      </c>
      <c r="N98" s="4"/>
      <c r="T98" s="4"/>
    </row>
    <row r="99" spans="1:25" s="1" customFormat="1" ht="17.25" customHeight="1" x14ac:dyDescent="0.2">
      <c r="A99" s="626"/>
      <c r="B99" s="627"/>
      <c r="C99" s="77"/>
      <c r="D99" s="1549"/>
      <c r="E99" s="1588"/>
      <c r="F99" s="685" t="s">
        <v>30</v>
      </c>
      <c r="G99" s="756">
        <f>SUM(G97)</f>
        <v>0</v>
      </c>
      <c r="H99" s="306">
        <f t="shared" ref="H99" si="7">SUM(H97)</f>
        <v>0</v>
      </c>
      <c r="I99" s="206">
        <f t="shared" ref="I99" si="8">SUM(I97)</f>
        <v>0</v>
      </c>
      <c r="J99" s="1760"/>
      <c r="K99" s="772"/>
      <c r="L99" s="773"/>
      <c r="M99" s="584"/>
      <c r="N99" s="26"/>
      <c r="O99" s="26"/>
      <c r="P99" s="26"/>
      <c r="Q99" s="769"/>
      <c r="R99" s="26"/>
      <c r="S99" s="26"/>
    </row>
    <row r="100" spans="1:25" s="1" customFormat="1" ht="15.75" customHeight="1" thickBot="1" x14ac:dyDescent="0.25">
      <c r="A100" s="620" t="s">
        <v>13</v>
      </c>
      <c r="B100" s="621" t="s">
        <v>31</v>
      </c>
      <c r="C100" s="1639" t="s">
        <v>39</v>
      </c>
      <c r="D100" s="1640"/>
      <c r="E100" s="1640"/>
      <c r="F100" s="1640"/>
      <c r="G100" s="623">
        <f>+G88+G77+G75+G73+G85+G81+G99+G90</f>
        <v>1068.9000000000001</v>
      </c>
      <c r="H100" s="624">
        <f>+H88+H77+H75+H73+H85+H81+H99+H90+H93+H96</f>
        <v>1081.8</v>
      </c>
      <c r="I100" s="625">
        <f>+I88+I77+I75+I73+I85+I81+I99</f>
        <v>1062.5</v>
      </c>
      <c r="J100" s="1763"/>
      <c r="K100" s="1642"/>
      <c r="L100" s="1642"/>
      <c r="M100" s="1643"/>
      <c r="N100" s="68"/>
    </row>
    <row r="101" spans="1:25" s="1" customFormat="1" ht="13.5" thickBot="1" x14ac:dyDescent="0.25">
      <c r="A101" s="101" t="s">
        <v>13</v>
      </c>
      <c r="B101" s="17" t="s">
        <v>35</v>
      </c>
      <c r="C101" s="1609" t="s">
        <v>45</v>
      </c>
      <c r="D101" s="1610"/>
      <c r="E101" s="1610"/>
      <c r="F101" s="1610"/>
      <c r="G101" s="1610"/>
      <c r="H101" s="1610"/>
      <c r="I101" s="1610"/>
      <c r="J101" s="1610"/>
      <c r="K101" s="1610"/>
      <c r="L101" s="1610"/>
      <c r="M101" s="1612"/>
      <c r="N101" s="26"/>
      <c r="O101" s="26"/>
      <c r="P101" s="26"/>
      <c r="Q101" s="26"/>
      <c r="R101" s="26"/>
      <c r="S101" s="26"/>
      <c r="T101" s="26"/>
      <c r="U101" s="26"/>
    </row>
    <row r="102" spans="1:25" s="1" customFormat="1" ht="16.5" customHeight="1" x14ac:dyDescent="0.2">
      <c r="A102" s="105" t="s">
        <v>13</v>
      </c>
      <c r="B102" s="79" t="s">
        <v>35</v>
      </c>
      <c r="C102" s="776" t="s">
        <v>13</v>
      </c>
      <c r="D102" s="1613" t="s">
        <v>207</v>
      </c>
      <c r="E102" s="1437"/>
      <c r="F102" s="777" t="s">
        <v>20</v>
      </c>
      <c r="G102" s="809">
        <v>81</v>
      </c>
      <c r="H102" s="786">
        <f>509.4+81.1+12.1+34.8+45-9.8</f>
        <v>672.6</v>
      </c>
      <c r="I102" s="285">
        <v>10.199999999999999</v>
      </c>
      <c r="J102" s="574"/>
      <c r="K102" s="493"/>
      <c r="L102" s="217"/>
      <c r="M102" s="351"/>
      <c r="N102" s="1166"/>
      <c r="O102" s="26"/>
      <c r="P102" s="26"/>
      <c r="Q102" s="26"/>
      <c r="R102" s="26"/>
      <c r="S102" s="26"/>
      <c r="T102" s="26"/>
      <c r="U102" s="26"/>
    </row>
    <row r="103" spans="1:25" s="1" customFormat="1" ht="16.5" customHeight="1" x14ac:dyDescent="0.2">
      <c r="A103" s="1434"/>
      <c r="B103" s="1435"/>
      <c r="C103" s="1436"/>
      <c r="D103" s="1614"/>
      <c r="E103" s="1440"/>
      <c r="F103" s="778" t="s">
        <v>33</v>
      </c>
      <c r="G103" s="758">
        <v>3251</v>
      </c>
      <c r="H103" s="173">
        <v>2448</v>
      </c>
      <c r="I103" s="185"/>
      <c r="J103" s="722"/>
      <c r="K103" s="486"/>
      <c r="L103" s="783"/>
      <c r="M103" s="50"/>
      <c r="N103" s="1166"/>
      <c r="O103" s="26"/>
      <c r="P103" s="26"/>
      <c r="Q103" s="26"/>
      <c r="R103" s="26"/>
      <c r="S103" s="26"/>
      <c r="T103" s="26"/>
      <c r="U103" s="26"/>
    </row>
    <row r="104" spans="1:25" s="1" customFormat="1" ht="16.5" customHeight="1" x14ac:dyDescent="0.2">
      <c r="A104" s="1434"/>
      <c r="B104" s="1435"/>
      <c r="C104" s="1436"/>
      <c r="D104" s="1614"/>
      <c r="E104" s="1438"/>
      <c r="F104" s="785" t="s">
        <v>85</v>
      </c>
      <c r="G104" s="810">
        <v>993.7</v>
      </c>
      <c r="H104" s="811"/>
      <c r="I104" s="185"/>
      <c r="J104" s="722"/>
      <c r="K104" s="486"/>
      <c r="L104" s="160"/>
      <c r="M104" s="50"/>
      <c r="N104" s="1166"/>
      <c r="O104" s="26"/>
      <c r="P104" s="769"/>
      <c r="Q104" s="26"/>
      <c r="R104" s="769"/>
      <c r="S104" s="26"/>
      <c r="T104" s="26"/>
      <c r="U104" s="26"/>
    </row>
    <row r="105" spans="1:25" s="1" customFormat="1" ht="16.5" customHeight="1" thickBot="1" x14ac:dyDescent="0.25">
      <c r="A105" s="1434"/>
      <c r="B105" s="784"/>
      <c r="C105" s="1443"/>
      <c r="D105" s="1764"/>
      <c r="E105" s="1442"/>
      <c r="F105" s="780" t="s">
        <v>47</v>
      </c>
      <c r="G105" s="87">
        <v>250</v>
      </c>
      <c r="H105" s="812"/>
      <c r="I105" s="291">
        <v>118.9</v>
      </c>
      <c r="J105" s="782"/>
      <c r="K105" s="503"/>
      <c r="L105" s="310"/>
      <c r="M105" s="50"/>
      <c r="N105" s="1166"/>
      <c r="O105" s="26"/>
      <c r="P105" s="26"/>
      <c r="Q105" s="26"/>
      <c r="R105" s="26"/>
      <c r="S105" s="26"/>
      <c r="T105" s="26"/>
      <c r="U105" s="26"/>
    </row>
    <row r="106" spans="1:25" s="1" customFormat="1" ht="30" customHeight="1" x14ac:dyDescent="0.2">
      <c r="A106" s="1615"/>
      <c r="B106" s="1618"/>
      <c r="C106" s="1621"/>
      <c r="D106" s="1624" t="s">
        <v>138</v>
      </c>
      <c r="E106" s="1627" t="s">
        <v>73</v>
      </c>
      <c r="F106" s="547"/>
      <c r="G106" s="4"/>
      <c r="H106" s="813"/>
      <c r="I106" s="291"/>
      <c r="J106" s="575" t="s">
        <v>88</v>
      </c>
      <c r="K106" s="485"/>
      <c r="L106" s="212"/>
      <c r="M106" s="351"/>
      <c r="N106" s="1166"/>
      <c r="O106" s="26"/>
      <c r="P106" s="26"/>
      <c r="Q106" s="26"/>
      <c r="R106" s="1653"/>
      <c r="S106" s="26"/>
      <c r="T106" s="26"/>
      <c r="U106" s="26"/>
    </row>
    <row r="107" spans="1:25" s="1" customFormat="1" ht="10.9" customHeight="1" x14ac:dyDescent="0.2">
      <c r="A107" s="1616"/>
      <c r="B107" s="1619"/>
      <c r="C107" s="1622"/>
      <c r="D107" s="1625"/>
      <c r="E107" s="1628"/>
      <c r="F107" s="547"/>
      <c r="G107" s="4"/>
      <c r="H107" s="813"/>
      <c r="I107" s="291"/>
      <c r="J107" s="1563" t="s">
        <v>186</v>
      </c>
      <c r="K107" s="486">
        <v>30</v>
      </c>
      <c r="L107" s="160">
        <v>100</v>
      </c>
      <c r="M107" s="501"/>
      <c r="N107" s="1166"/>
      <c r="O107" s="26"/>
      <c r="P107" s="26"/>
      <c r="Q107" s="26"/>
      <c r="R107" s="1653"/>
      <c r="S107" s="26"/>
      <c r="T107" s="26"/>
      <c r="U107" s="26"/>
    </row>
    <row r="108" spans="1:25" s="1" customFormat="1" ht="15.75" customHeight="1" x14ac:dyDescent="0.2">
      <c r="A108" s="1617"/>
      <c r="B108" s="1620"/>
      <c r="C108" s="1623"/>
      <c r="D108" s="1770"/>
      <c r="E108" s="826" t="s">
        <v>46</v>
      </c>
      <c r="F108" s="787"/>
      <c r="G108" s="788"/>
      <c r="H108" s="789"/>
      <c r="I108" s="790"/>
      <c r="J108" s="1774"/>
      <c r="K108" s="655"/>
      <c r="L108" s="827"/>
      <c r="M108" s="11"/>
      <c r="N108" s="26"/>
      <c r="O108" s="26"/>
      <c r="P108" s="26"/>
      <c r="Q108" s="769"/>
      <c r="R108" s="1653"/>
      <c r="S108" s="769"/>
      <c r="T108" s="26"/>
      <c r="U108" s="26"/>
      <c r="Y108" s="4"/>
    </row>
    <row r="109" spans="1:25" s="1" customFormat="1" ht="15" customHeight="1" x14ac:dyDescent="0.2">
      <c r="A109" s="1123"/>
      <c r="B109" s="1122"/>
      <c r="C109" s="60"/>
      <c r="D109" s="1773" t="s">
        <v>139</v>
      </c>
      <c r="E109" s="1628" t="s">
        <v>73</v>
      </c>
      <c r="F109" s="348"/>
      <c r="G109" s="769"/>
      <c r="H109" s="230"/>
      <c r="I109" s="234"/>
      <c r="J109" s="824" t="s">
        <v>80</v>
      </c>
      <c r="K109" s="825"/>
      <c r="L109" s="355"/>
      <c r="M109" s="584"/>
      <c r="N109" s="26"/>
      <c r="O109" s="26"/>
      <c r="P109" s="26"/>
      <c r="Q109" s="769"/>
      <c r="R109" s="1653"/>
      <c r="S109" s="769"/>
      <c r="T109" s="26"/>
      <c r="U109" s="26"/>
    </row>
    <row r="110" spans="1:25" s="1" customFormat="1" ht="24.75" customHeight="1" x14ac:dyDescent="0.2">
      <c r="A110" s="1123"/>
      <c r="B110" s="1122"/>
      <c r="C110" s="60"/>
      <c r="D110" s="1656"/>
      <c r="E110" s="1628"/>
      <c r="F110" s="348"/>
      <c r="G110" s="769"/>
      <c r="H110" s="230"/>
      <c r="I110" s="234"/>
      <c r="J110" s="1771" t="s">
        <v>148</v>
      </c>
      <c r="K110" s="531">
        <v>50</v>
      </c>
      <c r="L110" s="433">
        <v>100</v>
      </c>
      <c r="M110" s="487"/>
      <c r="N110" s="26"/>
      <c r="O110" s="26"/>
      <c r="P110" s="26"/>
      <c r="Q110" s="769"/>
      <c r="R110" s="1654"/>
      <c r="S110" s="769"/>
      <c r="T110" s="26"/>
      <c r="U110" s="26"/>
    </row>
    <row r="111" spans="1:25" s="1" customFormat="1" ht="19.149999999999999" customHeight="1" x14ac:dyDescent="0.2">
      <c r="A111" s="1123"/>
      <c r="B111" s="1122"/>
      <c r="C111" s="60"/>
      <c r="D111" s="1656"/>
      <c r="E111" s="1438"/>
      <c r="F111" s="348"/>
      <c r="G111" s="71"/>
      <c r="H111" s="230"/>
      <c r="I111" s="234"/>
      <c r="J111" s="1772"/>
      <c r="K111" s="533"/>
      <c r="L111" s="355"/>
      <c r="M111" s="208"/>
      <c r="N111" s="26"/>
      <c r="O111" s="26"/>
      <c r="P111" s="26"/>
      <c r="Q111" s="769"/>
      <c r="R111" s="1439"/>
      <c r="S111" s="769"/>
      <c r="T111" s="26"/>
      <c r="U111" s="26"/>
    </row>
    <row r="112" spans="1:25" s="1" customFormat="1" ht="15.75" customHeight="1" thickBot="1" x14ac:dyDescent="0.25">
      <c r="A112" s="1123"/>
      <c r="B112" s="1122"/>
      <c r="C112" s="60"/>
      <c r="D112" s="1054"/>
      <c r="E112" s="1124"/>
      <c r="F112" s="787"/>
      <c r="G112" s="791"/>
      <c r="H112" s="792"/>
      <c r="I112" s="793"/>
      <c r="J112" s="1158" t="s">
        <v>177</v>
      </c>
      <c r="K112" s="1159">
        <v>5</v>
      </c>
      <c r="L112" s="1160"/>
      <c r="M112" s="1161"/>
      <c r="N112" s="26"/>
      <c r="O112" s="26"/>
      <c r="P112" s="26"/>
      <c r="Q112" s="26"/>
      <c r="R112" s="26"/>
      <c r="S112" s="26"/>
      <c r="T112" s="26"/>
      <c r="U112" s="26"/>
    </row>
    <row r="113" spans="1:21" s="1" customFormat="1" ht="16.5" customHeight="1" x14ac:dyDescent="0.2">
      <c r="A113" s="1615"/>
      <c r="B113" s="1618"/>
      <c r="C113" s="1621"/>
      <c r="D113" s="1644" t="s">
        <v>174</v>
      </c>
      <c r="E113" s="1647" t="s">
        <v>46</v>
      </c>
      <c r="F113" s="348"/>
      <c r="G113" s="233"/>
      <c r="H113" s="230"/>
      <c r="I113" s="234"/>
      <c r="J113" s="271" t="s">
        <v>137</v>
      </c>
      <c r="K113" s="490">
        <v>1</v>
      </c>
      <c r="L113" s="434"/>
      <c r="M113" s="244"/>
      <c r="N113" s="26"/>
      <c r="O113" s="26"/>
      <c r="P113" s="26"/>
      <c r="Q113" s="26"/>
      <c r="R113" s="26"/>
      <c r="S113" s="26"/>
      <c r="T113" s="26"/>
      <c r="U113" s="26"/>
    </row>
    <row r="114" spans="1:21" s="1" customFormat="1" ht="16.5" customHeight="1" thickBot="1" x14ac:dyDescent="0.25">
      <c r="A114" s="1616"/>
      <c r="B114" s="1619"/>
      <c r="C114" s="1622"/>
      <c r="D114" s="1645"/>
      <c r="E114" s="1648"/>
      <c r="F114" s="348"/>
      <c r="G114" s="233"/>
      <c r="H114" s="230"/>
      <c r="I114" s="234"/>
      <c r="J114" s="536" t="s">
        <v>136</v>
      </c>
      <c r="K114" s="531">
        <v>100</v>
      </c>
      <c r="L114" s="537"/>
      <c r="M114" s="523"/>
      <c r="N114" s="769"/>
      <c r="O114" s="26"/>
      <c r="P114" s="26"/>
      <c r="Q114" s="769"/>
      <c r="R114" s="26"/>
      <c r="S114" s="26"/>
      <c r="T114" s="26"/>
      <c r="U114" s="26"/>
    </row>
    <row r="115" spans="1:21" s="1" customFormat="1" ht="21" customHeight="1" x14ac:dyDescent="0.2">
      <c r="A115" s="1434"/>
      <c r="B115" s="1435"/>
      <c r="C115" s="1443"/>
      <c r="D115" s="1655" t="s">
        <v>156</v>
      </c>
      <c r="E115" s="1758" t="s">
        <v>72</v>
      </c>
      <c r="F115" s="547"/>
      <c r="G115" s="180"/>
      <c r="H115" s="169"/>
      <c r="I115" s="291"/>
      <c r="J115" s="1431" t="s">
        <v>115</v>
      </c>
      <c r="K115" s="499">
        <v>1</v>
      </c>
      <c r="L115" s="183"/>
      <c r="M115" s="1168"/>
      <c r="N115" s="26"/>
      <c r="O115" s="769"/>
      <c r="P115" s="26"/>
      <c r="Q115" s="769"/>
      <c r="R115" s="26"/>
      <c r="S115" s="26"/>
      <c r="T115" s="26"/>
      <c r="U115" s="26"/>
    </row>
    <row r="116" spans="1:21" s="1" customFormat="1" ht="20.25" customHeight="1" thickBot="1" x14ac:dyDescent="0.25">
      <c r="A116" s="1434"/>
      <c r="B116" s="1435"/>
      <c r="C116" s="1443"/>
      <c r="D116" s="1667"/>
      <c r="E116" s="1759"/>
      <c r="F116" s="547"/>
      <c r="G116" s="180"/>
      <c r="H116" s="169"/>
      <c r="I116" s="291"/>
      <c r="J116" s="722"/>
      <c r="K116" s="497"/>
      <c r="L116" s="196"/>
      <c r="M116" s="146"/>
      <c r="N116" s="26"/>
      <c r="O116" s="769"/>
      <c r="P116" s="26"/>
      <c r="Q116" s="26"/>
      <c r="R116" s="26"/>
      <c r="S116" s="769"/>
      <c r="T116" s="26"/>
      <c r="U116" s="26"/>
    </row>
    <row r="117" spans="1:21" s="1" customFormat="1" ht="16.5" customHeight="1" x14ac:dyDescent="0.2">
      <c r="A117" s="1615"/>
      <c r="B117" s="1618"/>
      <c r="C117" s="1621"/>
      <c r="D117" s="1644" t="s">
        <v>187</v>
      </c>
      <c r="E117" s="1647" t="s">
        <v>46</v>
      </c>
      <c r="F117" s="348"/>
      <c r="G117" s="71"/>
      <c r="H117" s="161"/>
      <c r="I117" s="182"/>
      <c r="J117" s="1591" t="s">
        <v>240</v>
      </c>
      <c r="K117" s="488">
        <v>100</v>
      </c>
      <c r="L117" s="434"/>
      <c r="M117" s="244"/>
      <c r="N117" s="26"/>
      <c r="O117" s="26"/>
      <c r="P117" s="26"/>
      <c r="Q117" s="26"/>
      <c r="R117" s="26"/>
      <c r="S117" s="26"/>
      <c r="T117" s="26"/>
      <c r="U117" s="26"/>
    </row>
    <row r="118" spans="1:21" s="1" customFormat="1" ht="12" customHeight="1" thickBot="1" x14ac:dyDescent="0.25">
      <c r="A118" s="1616"/>
      <c r="B118" s="1619"/>
      <c r="C118" s="1622"/>
      <c r="D118" s="1645"/>
      <c r="E118" s="1648"/>
      <c r="F118" s="348"/>
      <c r="G118" s="233"/>
      <c r="H118" s="230"/>
      <c r="I118" s="234"/>
      <c r="J118" s="1592"/>
      <c r="K118" s="491"/>
      <c r="L118" s="421"/>
      <c r="M118" s="268"/>
      <c r="N118" s="769"/>
      <c r="O118" s="26"/>
      <c r="P118" s="26"/>
      <c r="Q118" s="26"/>
      <c r="R118" s="26"/>
      <c r="S118" s="26"/>
      <c r="T118" s="26"/>
      <c r="U118" s="26"/>
    </row>
    <row r="119" spans="1:21" s="1" customFormat="1" ht="27" customHeight="1" x14ac:dyDescent="0.2">
      <c r="A119" s="1615"/>
      <c r="B119" s="1618"/>
      <c r="C119" s="1621"/>
      <c r="D119" s="1644" t="s">
        <v>188</v>
      </c>
      <c r="E119" s="1661" t="s">
        <v>46</v>
      </c>
      <c r="F119" s="348"/>
      <c r="G119" s="794"/>
      <c r="H119" s="795"/>
      <c r="I119" s="796"/>
      <c r="J119" s="541" t="s">
        <v>173</v>
      </c>
      <c r="K119" s="238">
        <v>40</v>
      </c>
      <c r="L119" s="543">
        <v>100</v>
      </c>
      <c r="M119" s="521"/>
      <c r="N119" s="68"/>
      <c r="O119" s="4"/>
      <c r="P119" s="4"/>
    </row>
    <row r="120" spans="1:21" s="1" customFormat="1" ht="12.75" customHeight="1" x14ac:dyDescent="0.2">
      <c r="A120" s="1616"/>
      <c r="B120" s="1619"/>
      <c r="C120" s="1622"/>
      <c r="D120" s="1645"/>
      <c r="E120" s="1662"/>
      <c r="F120" s="348"/>
      <c r="G120" s="794"/>
      <c r="H120" s="795"/>
      <c r="I120" s="796"/>
      <c r="J120" s="239"/>
      <c r="K120" s="240"/>
      <c r="L120" s="435"/>
      <c r="M120" s="437"/>
      <c r="O120" s="4"/>
      <c r="P120" s="4"/>
    </row>
    <row r="121" spans="1:21" s="1" customFormat="1" ht="18" customHeight="1" thickBot="1" x14ac:dyDescent="0.25">
      <c r="A121" s="1617"/>
      <c r="B121" s="1620"/>
      <c r="C121" s="1623"/>
      <c r="D121" s="1646"/>
      <c r="E121" s="1663"/>
      <c r="F121" s="801"/>
      <c r="G121" s="788"/>
      <c r="H121" s="789"/>
      <c r="I121" s="805"/>
      <c r="J121" s="241"/>
      <c r="K121" s="243"/>
      <c r="L121" s="522"/>
      <c r="M121" s="242"/>
      <c r="N121" s="517"/>
      <c r="T121" s="4"/>
    </row>
    <row r="122" spans="1:21" s="1" customFormat="1" ht="15.75" customHeight="1" x14ac:dyDescent="0.2">
      <c r="A122" s="1434"/>
      <c r="B122" s="1435"/>
      <c r="C122" s="1443"/>
      <c r="D122" s="1656" t="s">
        <v>189</v>
      </c>
      <c r="E122" s="1727" t="s">
        <v>46</v>
      </c>
      <c r="F122" s="1461"/>
      <c r="G122" s="1462"/>
      <c r="H122" s="1463"/>
      <c r="I122" s="1464"/>
      <c r="J122" s="1756" t="s">
        <v>260</v>
      </c>
      <c r="K122" s="199">
        <v>2</v>
      </c>
      <c r="L122" s="721"/>
      <c r="M122" s="208"/>
    </row>
    <row r="123" spans="1:21" s="1" customFormat="1" ht="21.75" customHeight="1" x14ac:dyDescent="0.2">
      <c r="A123" s="1434"/>
      <c r="B123" s="1435"/>
      <c r="C123" s="1443"/>
      <c r="D123" s="1656"/>
      <c r="E123" s="1728"/>
      <c r="F123" s="547"/>
      <c r="G123" s="233"/>
      <c r="H123" s="230"/>
      <c r="I123" s="234"/>
      <c r="J123" s="1757"/>
      <c r="K123" s="199"/>
      <c r="L123" s="721"/>
      <c r="M123" s="208"/>
    </row>
    <row r="124" spans="1:21" s="1" customFormat="1" ht="17.25" customHeight="1" thickBot="1" x14ac:dyDescent="0.25">
      <c r="A124" s="1434"/>
      <c r="B124" s="1435"/>
      <c r="C124" s="1436"/>
      <c r="D124" s="1667"/>
      <c r="E124" s="1729"/>
      <c r="F124" s="806"/>
      <c r="G124" s="788"/>
      <c r="H124" s="789"/>
      <c r="I124" s="790"/>
      <c r="J124" s="269"/>
      <c r="K124" s="270"/>
      <c r="L124" s="177"/>
      <c r="M124" s="147"/>
      <c r="R124" s="4"/>
    </row>
    <row r="125" spans="1:21" s="1" customFormat="1" ht="15.75" customHeight="1" x14ac:dyDescent="0.2">
      <c r="A125" s="1434"/>
      <c r="B125" s="1435"/>
      <c r="C125" s="1443"/>
      <c r="D125" s="1656" t="s">
        <v>259</v>
      </c>
      <c r="E125" s="719" t="s">
        <v>46</v>
      </c>
      <c r="F125" s="547"/>
      <c r="G125" s="233"/>
      <c r="H125" s="230"/>
      <c r="I125" s="234"/>
      <c r="J125" s="1668" t="s">
        <v>140</v>
      </c>
      <c r="K125" s="512">
        <v>100</v>
      </c>
      <c r="L125" s="721"/>
      <c r="M125" s="208"/>
    </row>
    <row r="126" spans="1:21" s="1" customFormat="1" ht="21.75" customHeight="1" x14ac:dyDescent="0.2">
      <c r="A126" s="1434"/>
      <c r="B126" s="1435"/>
      <c r="C126" s="1443"/>
      <c r="D126" s="1656"/>
      <c r="E126" s="1670" t="s">
        <v>72</v>
      </c>
      <c r="F126" s="547"/>
      <c r="G126" s="233"/>
      <c r="H126" s="230"/>
      <c r="I126" s="234"/>
      <c r="J126" s="1669"/>
      <c r="K126" s="512"/>
      <c r="L126" s="721"/>
      <c r="M126" s="208"/>
    </row>
    <row r="127" spans="1:21" s="1" customFormat="1" ht="17.25" customHeight="1" thickBot="1" x14ac:dyDescent="0.25">
      <c r="A127" s="1434"/>
      <c r="B127" s="1435"/>
      <c r="C127" s="1436"/>
      <c r="D127" s="1667"/>
      <c r="E127" s="1671"/>
      <c r="F127" s="806"/>
      <c r="G127" s="788"/>
      <c r="H127" s="789"/>
      <c r="I127" s="790"/>
      <c r="J127" s="269"/>
      <c r="K127" s="270"/>
      <c r="L127" s="177"/>
      <c r="M127" s="147"/>
      <c r="R127" s="4"/>
    </row>
    <row r="128" spans="1:21" s="1" customFormat="1" ht="27" customHeight="1" x14ac:dyDescent="0.2">
      <c r="A128" s="1615"/>
      <c r="B128" s="1618"/>
      <c r="C128" s="1621"/>
      <c r="D128" s="1644" t="s">
        <v>100</v>
      </c>
      <c r="E128" s="1441" t="s">
        <v>175</v>
      </c>
      <c r="F128" s="348"/>
      <c r="G128" s="794"/>
      <c r="H128" s="795"/>
      <c r="I128" s="796"/>
      <c r="J128" s="1672" t="s">
        <v>80</v>
      </c>
      <c r="K128" s="238"/>
      <c r="L128" s="543">
        <v>1</v>
      </c>
      <c r="M128" s="521"/>
      <c r="N128" s="775"/>
      <c r="O128" s="769"/>
      <c r="P128" s="769"/>
      <c r="Q128" s="26"/>
      <c r="R128" s="26"/>
      <c r="S128" s="26"/>
      <c r="T128" s="26"/>
      <c r="U128" s="26"/>
    </row>
    <row r="129" spans="1:21" s="1" customFormat="1" ht="16.5" customHeight="1" thickBot="1" x14ac:dyDescent="0.25">
      <c r="A129" s="1616"/>
      <c r="B129" s="1619"/>
      <c r="C129" s="1622"/>
      <c r="D129" s="1645"/>
      <c r="E129" s="765" t="s">
        <v>46</v>
      </c>
      <c r="F129" s="348"/>
      <c r="G129" s="794"/>
      <c r="H129" s="795"/>
      <c r="I129" s="796"/>
      <c r="J129" s="1673"/>
      <c r="K129" s="243"/>
      <c r="L129" s="815"/>
      <c r="M129" s="816"/>
      <c r="N129" s="26"/>
      <c r="O129" s="769"/>
      <c r="P129" s="769"/>
      <c r="Q129" s="769"/>
      <c r="R129" s="26"/>
      <c r="S129" s="26"/>
      <c r="T129" s="26"/>
      <c r="U129" s="26"/>
    </row>
    <row r="130" spans="1:21" s="1" customFormat="1" ht="14.25" customHeight="1" x14ac:dyDescent="0.2">
      <c r="A130" s="1615"/>
      <c r="B130" s="1618"/>
      <c r="C130" s="1621"/>
      <c r="D130" s="1644" t="s">
        <v>179</v>
      </c>
      <c r="E130" s="1647" t="s">
        <v>46</v>
      </c>
      <c r="F130" s="348"/>
      <c r="G130" s="233"/>
      <c r="H130" s="230"/>
      <c r="I130" s="234"/>
      <c r="J130" s="271" t="s">
        <v>137</v>
      </c>
      <c r="K130" s="490"/>
      <c r="L130" s="434">
        <v>1</v>
      </c>
      <c r="M130" s="244"/>
    </row>
    <row r="131" spans="1:21" s="1" customFormat="1" ht="14.25" customHeight="1" x14ac:dyDescent="0.2">
      <c r="A131" s="1616"/>
      <c r="B131" s="1619"/>
      <c r="C131" s="1622"/>
      <c r="D131" s="1645"/>
      <c r="E131" s="1648"/>
      <c r="F131" s="348"/>
      <c r="G131" s="233"/>
      <c r="H131" s="230"/>
      <c r="I131" s="234"/>
      <c r="J131" s="599"/>
      <c r="K131" s="491"/>
      <c r="L131" s="421"/>
      <c r="M131" s="268"/>
      <c r="N131" s="4"/>
    </row>
    <row r="132" spans="1:21" s="1" customFormat="1" ht="16.5" customHeight="1" thickBot="1" x14ac:dyDescent="0.25">
      <c r="A132" s="1617"/>
      <c r="B132" s="1620"/>
      <c r="C132" s="1623"/>
      <c r="D132" s="1646"/>
      <c r="E132" s="1649"/>
      <c r="F132" s="797"/>
      <c r="G132" s="798"/>
      <c r="H132" s="799"/>
      <c r="I132" s="800"/>
      <c r="J132" s="290"/>
      <c r="K132" s="245"/>
      <c r="L132" s="422"/>
      <c r="M132" s="246"/>
      <c r="N132" s="4"/>
      <c r="Q132" s="4"/>
    </row>
    <row r="133" spans="1:21" s="1" customFormat="1" ht="27.75" customHeight="1" thickBot="1" x14ac:dyDescent="0.25">
      <c r="A133" s="1434"/>
      <c r="B133" s="1435"/>
      <c r="C133" s="1443"/>
      <c r="D133" s="1433" t="s">
        <v>176</v>
      </c>
      <c r="E133" s="1444"/>
      <c r="F133" s="348"/>
      <c r="G133" s="180"/>
      <c r="H133" s="169"/>
      <c r="I133" s="291"/>
      <c r="J133" s="1426" t="s">
        <v>170</v>
      </c>
      <c r="K133" s="488"/>
      <c r="L133" s="155">
        <v>60</v>
      </c>
      <c r="M133" s="145">
        <v>100</v>
      </c>
      <c r="O133" s="4"/>
      <c r="P133" s="4"/>
      <c r="Q133" s="4"/>
    </row>
    <row r="134" spans="1:21" s="1" customFormat="1" ht="17.25" customHeight="1" x14ac:dyDescent="0.2">
      <c r="A134" s="1434"/>
      <c r="B134" s="1435"/>
      <c r="C134" s="1443"/>
      <c r="D134" s="1655" t="s">
        <v>147</v>
      </c>
      <c r="E134" s="1697" t="s">
        <v>46</v>
      </c>
      <c r="F134" s="547"/>
      <c r="G134" s="233"/>
      <c r="H134" s="230"/>
      <c r="I134" s="234"/>
      <c r="J134" s="271" t="s">
        <v>134</v>
      </c>
      <c r="K134" s="490"/>
      <c r="L134" s="576">
        <v>20</v>
      </c>
      <c r="M134" s="207"/>
    </row>
    <row r="135" spans="1:21" s="1" customFormat="1" ht="17.25" customHeight="1" thickBot="1" x14ac:dyDescent="0.25">
      <c r="A135" s="1434"/>
      <c r="B135" s="1435"/>
      <c r="C135" s="1436"/>
      <c r="D135" s="1667"/>
      <c r="E135" s="1698"/>
      <c r="F135" s="802"/>
      <c r="G135" s="788"/>
      <c r="H135" s="789"/>
      <c r="I135" s="790"/>
      <c r="J135" s="269"/>
      <c r="K135" s="270"/>
      <c r="L135" s="177"/>
      <c r="M135" s="147"/>
    </row>
    <row r="136" spans="1:21" s="1" customFormat="1" ht="18.75" customHeight="1" x14ac:dyDescent="0.2">
      <c r="A136" s="1615"/>
      <c r="B136" s="1618"/>
      <c r="C136" s="1676"/>
      <c r="D136" s="1624" t="s">
        <v>99</v>
      </c>
      <c r="E136" s="117" t="s">
        <v>46</v>
      </c>
      <c r="F136" s="781"/>
      <c r="G136" s="71"/>
      <c r="H136" s="807"/>
      <c r="I136" s="808"/>
      <c r="J136" s="1679" t="s">
        <v>114</v>
      </c>
      <c r="K136" s="493"/>
      <c r="L136" s="217">
        <v>20</v>
      </c>
      <c r="M136" s="351">
        <v>100</v>
      </c>
      <c r="N136" s="817"/>
      <c r="O136" s="4"/>
      <c r="Q136" s="4"/>
    </row>
    <row r="137" spans="1:21" s="1" customFormat="1" ht="19.5" customHeight="1" x14ac:dyDescent="0.2">
      <c r="A137" s="1616"/>
      <c r="B137" s="1619"/>
      <c r="C137" s="1677"/>
      <c r="D137" s="1625"/>
      <c r="E137" s="1682" t="s">
        <v>72</v>
      </c>
      <c r="F137" s="781"/>
      <c r="G137" s="180"/>
      <c r="H137" s="169"/>
      <c r="I137" s="291"/>
      <c r="J137" s="1680"/>
      <c r="K137" s="486"/>
      <c r="L137" s="160"/>
      <c r="M137" s="50"/>
      <c r="O137" s="4"/>
      <c r="Q137" s="4"/>
    </row>
    <row r="138" spans="1:21" s="1" customFormat="1" ht="15" customHeight="1" thickBot="1" x14ac:dyDescent="0.25">
      <c r="A138" s="1674"/>
      <c r="B138" s="1675"/>
      <c r="C138" s="1678"/>
      <c r="D138" s="1626"/>
      <c r="E138" s="1683"/>
      <c r="F138" s="779" t="s">
        <v>30</v>
      </c>
      <c r="G138" s="7">
        <f>SUM(G102:G105)</f>
        <v>4575.7</v>
      </c>
      <c r="H138" s="127">
        <f>SUM(H102:H105)</f>
        <v>3120.6</v>
      </c>
      <c r="I138" s="130">
        <f>SUM(I102:I105)</f>
        <v>129.1</v>
      </c>
      <c r="J138" s="1681"/>
      <c r="K138" s="1446"/>
      <c r="L138" s="551"/>
      <c r="M138" s="82"/>
    </row>
    <row r="139" spans="1:21" s="1" customFormat="1" ht="16.5" customHeight="1" thickBot="1" x14ac:dyDescent="0.25">
      <c r="A139" s="102" t="s">
        <v>13</v>
      </c>
      <c r="B139" s="16" t="s">
        <v>35</v>
      </c>
      <c r="C139" s="1684" t="s">
        <v>39</v>
      </c>
      <c r="D139" s="1685"/>
      <c r="E139" s="1685"/>
      <c r="F139" s="1685"/>
      <c r="G139" s="287">
        <f>+G138</f>
        <v>4575.7</v>
      </c>
      <c r="H139" s="267">
        <f t="shared" ref="H139:I139" si="9">+H138</f>
        <v>3120.6</v>
      </c>
      <c r="I139" s="1173">
        <f t="shared" si="9"/>
        <v>129.1</v>
      </c>
      <c r="J139" s="1686"/>
      <c r="K139" s="1687"/>
      <c r="L139" s="1687"/>
      <c r="M139" s="1688"/>
    </row>
    <row r="140" spans="1:21" s="1" customFormat="1" ht="16.5" customHeight="1" thickBot="1" x14ac:dyDescent="0.25">
      <c r="A140" s="103" t="s">
        <v>13</v>
      </c>
      <c r="B140" s="1689" t="s">
        <v>52</v>
      </c>
      <c r="C140" s="1690"/>
      <c r="D140" s="1690"/>
      <c r="E140" s="1690"/>
      <c r="F140" s="1690"/>
      <c r="G140" s="213">
        <f>G139+G100+G63</f>
        <v>7897.6</v>
      </c>
      <c r="H140" s="133">
        <f>H139+H100+H63</f>
        <v>6447.9</v>
      </c>
      <c r="I140" s="1174">
        <f>I139+I100+I63</f>
        <v>3045.6</v>
      </c>
      <c r="J140" s="1691"/>
      <c r="K140" s="1692"/>
      <c r="L140" s="1692"/>
      <c r="M140" s="1693"/>
    </row>
    <row r="141" spans="1:21" s="1" customFormat="1" ht="16.5" customHeight="1" thickBot="1" x14ac:dyDescent="0.25">
      <c r="A141" s="104" t="s">
        <v>53</v>
      </c>
      <c r="B141" s="1704" t="s">
        <v>54</v>
      </c>
      <c r="C141" s="1705"/>
      <c r="D141" s="1705"/>
      <c r="E141" s="1705"/>
      <c r="F141" s="1705"/>
      <c r="G141" s="214">
        <f t="shared" ref="G141:I141" si="10">G140</f>
        <v>7897.6</v>
      </c>
      <c r="H141" s="134">
        <f t="shared" si="10"/>
        <v>6447.9</v>
      </c>
      <c r="I141" s="187">
        <f t="shared" si="10"/>
        <v>3045.6</v>
      </c>
      <c r="J141" s="1706"/>
      <c r="K141" s="1707"/>
      <c r="L141" s="1707"/>
      <c r="M141" s="1708"/>
    </row>
    <row r="142" spans="1:21" s="1" customFormat="1" ht="29.25" customHeight="1" thickBot="1" x14ac:dyDescent="0.25">
      <c r="A142" s="20"/>
      <c r="B142" s="1709" t="s">
        <v>55</v>
      </c>
      <c r="C142" s="1709"/>
      <c r="D142" s="1709"/>
      <c r="E142" s="1709"/>
      <c r="F142" s="1709"/>
      <c r="G142" s="1709"/>
      <c r="H142" s="1709"/>
      <c r="I142" s="1709"/>
      <c r="J142" s="21"/>
      <c r="K142" s="69"/>
      <c r="L142" s="69"/>
      <c r="M142" s="69"/>
    </row>
    <row r="143" spans="1:21" s="1" customFormat="1" ht="39.75" customHeight="1" x14ac:dyDescent="0.2">
      <c r="A143" s="22"/>
      <c r="B143" s="1767" t="s">
        <v>56</v>
      </c>
      <c r="C143" s="1768"/>
      <c r="D143" s="1768"/>
      <c r="E143" s="1768"/>
      <c r="F143" s="1769"/>
      <c r="G143" s="347" t="s">
        <v>109</v>
      </c>
      <c r="H143" s="309" t="s">
        <v>118</v>
      </c>
      <c r="I143" s="265" t="s">
        <v>205</v>
      </c>
      <c r="J143" s="109"/>
      <c r="K143" s="109"/>
      <c r="L143" s="109"/>
      <c r="M143" s="109"/>
    </row>
    <row r="144" spans="1:21" s="1" customFormat="1" ht="15.75" customHeight="1" x14ac:dyDescent="0.2">
      <c r="A144" s="22"/>
      <c r="B144" s="1748" t="s">
        <v>57</v>
      </c>
      <c r="C144" s="1749"/>
      <c r="D144" s="1749"/>
      <c r="E144" s="1749"/>
      <c r="F144" s="1750"/>
      <c r="G144" s="137">
        <f>+G145+G152+G153+G154</f>
        <v>7222.3</v>
      </c>
      <c r="H144" s="141">
        <f t="shared" ref="H144:I144" si="11">+H145+H152+H153</f>
        <v>5765.1</v>
      </c>
      <c r="I144" s="263">
        <f t="shared" si="11"/>
        <v>2608.7999999999997</v>
      </c>
      <c r="J144" s="107"/>
      <c r="K144" s="107"/>
      <c r="L144" s="107"/>
      <c r="M144" s="107"/>
    </row>
    <row r="145" spans="1:15" s="1" customFormat="1" ht="15.75" customHeight="1" x14ac:dyDescent="0.2">
      <c r="A145" s="22"/>
      <c r="B145" s="1751" t="s">
        <v>198</v>
      </c>
      <c r="C145" s="1752"/>
      <c r="D145" s="1752"/>
      <c r="E145" s="1752"/>
      <c r="F145" s="1753"/>
      <c r="G145" s="709">
        <f t="shared" ref="G145:I145" si="12">SUM(G146:G151)</f>
        <v>6185.2000000000007</v>
      </c>
      <c r="H145" s="713">
        <f t="shared" si="12"/>
        <v>5765.1</v>
      </c>
      <c r="I145" s="711">
        <f t="shared" si="12"/>
        <v>2608.7999999999997</v>
      </c>
      <c r="J145" s="107"/>
      <c r="K145" s="107"/>
      <c r="L145" s="107"/>
      <c r="M145" s="107"/>
    </row>
    <row r="146" spans="1:15" s="1" customFormat="1" ht="15.75" customHeight="1" x14ac:dyDescent="0.2">
      <c r="A146" s="22"/>
      <c r="B146" s="1735" t="s">
        <v>58</v>
      </c>
      <c r="C146" s="1736"/>
      <c r="D146" s="1736"/>
      <c r="E146" s="1736"/>
      <c r="F146" s="1737"/>
      <c r="G146" s="138">
        <f>SUMIF(F15:F138,"sb",G15:G138)</f>
        <v>1411.6</v>
      </c>
      <c r="H146" s="142">
        <f>SUMIF(F15:F138,"sb",H15:H138)</f>
        <v>2030.1</v>
      </c>
      <c r="I146" s="135">
        <f>SUMIF(F15:F138,"sb",I15:I138)</f>
        <v>1315.2</v>
      </c>
      <c r="J146" s="108"/>
      <c r="K146" s="108"/>
      <c r="L146" s="108"/>
      <c r="M146" s="108"/>
      <c r="O146" s="480"/>
    </row>
    <row r="147" spans="1:15" s="1" customFormat="1" ht="15.75" customHeight="1" x14ac:dyDescent="0.2">
      <c r="A147" s="22"/>
      <c r="B147" s="1743" t="s">
        <v>145</v>
      </c>
      <c r="C147" s="1744"/>
      <c r="D147" s="1744"/>
      <c r="E147" s="1744"/>
      <c r="F147" s="1744"/>
      <c r="G147" s="138">
        <f>SUMIF(F15:F138,"sb(aa)",G15:G138)</f>
        <v>118</v>
      </c>
      <c r="H147" s="142">
        <f>SUMIF(F15:F138,"sb(aa)",H15:H138)</f>
        <v>118</v>
      </c>
      <c r="I147" s="135">
        <f>SUMIF(F15:F138,"sb(aa)",I15:I138)</f>
        <v>118</v>
      </c>
      <c r="J147" s="108"/>
      <c r="K147" s="108"/>
      <c r="L147" s="108"/>
      <c r="M147" s="108"/>
    </row>
    <row r="148" spans="1:15" s="1" customFormat="1" ht="15.75" customHeight="1" x14ac:dyDescent="0.2">
      <c r="A148" s="22"/>
      <c r="B148" s="1735" t="s">
        <v>59</v>
      </c>
      <c r="C148" s="1736"/>
      <c r="D148" s="1736"/>
      <c r="E148" s="1736"/>
      <c r="F148" s="1737"/>
      <c r="G148" s="138">
        <f>SUMIF(F15:F138,"sb(sp)",G15:G138)</f>
        <v>22.6</v>
      </c>
      <c r="H148" s="142">
        <f>SUMIF(F15:F138,"sb(sp)",H15:H138)</f>
        <v>21.6</v>
      </c>
      <c r="I148" s="135">
        <f>SUMIF(F15:F138,"sb(sp)",I15:I138)</f>
        <v>22.1</v>
      </c>
      <c r="J148" s="108"/>
      <c r="K148" s="108"/>
      <c r="L148" s="108"/>
      <c r="M148" s="108"/>
    </row>
    <row r="149" spans="1:15" s="26" customFormat="1" ht="15.75" customHeight="1" x14ac:dyDescent="0.2">
      <c r="A149" s="22"/>
      <c r="B149" s="1735" t="s">
        <v>60</v>
      </c>
      <c r="C149" s="1736"/>
      <c r="D149" s="1736"/>
      <c r="E149" s="1736"/>
      <c r="F149" s="1737"/>
      <c r="G149" s="138">
        <f>SUMIF(F15:F138,"sb(vb)",G15:G138)</f>
        <v>4373.1000000000004</v>
      </c>
      <c r="H149" s="142">
        <f>SUMIF(F15:F138,"sb(vb)",H15:H138)</f>
        <v>3536.5</v>
      </c>
      <c r="I149" s="135">
        <f>SUMIF(F15:F138,"sb(vb)",I15:I138)</f>
        <v>1092.5999999999999</v>
      </c>
      <c r="J149" s="108"/>
      <c r="K149" s="108"/>
      <c r="L149" s="108"/>
      <c r="M149" s="108"/>
    </row>
    <row r="150" spans="1:15" s="26" customFormat="1" ht="26.25" customHeight="1" x14ac:dyDescent="0.2">
      <c r="A150" s="22"/>
      <c r="B150" s="1743" t="s">
        <v>122</v>
      </c>
      <c r="C150" s="1744"/>
      <c r="D150" s="1744"/>
      <c r="E150" s="1744"/>
      <c r="F150" s="1744"/>
      <c r="G150" s="138">
        <f>SUMIF(F15:F138,"sb(es)",G15:G138)</f>
        <v>176.10000000000002</v>
      </c>
      <c r="H150" s="142">
        <f>SUMIF(F15:F138,"sb(es)",H15:H138)</f>
        <v>37.799999999999997</v>
      </c>
      <c r="I150" s="135">
        <f>SUMIF(F15:F138,"sb(es)",I15:I138)</f>
        <v>60.9</v>
      </c>
      <c r="J150" s="108"/>
      <c r="K150" s="108"/>
      <c r="L150" s="108"/>
      <c r="M150" s="108"/>
    </row>
    <row r="151" spans="1:15" s="26" customFormat="1" ht="27.75" customHeight="1" x14ac:dyDescent="0.2">
      <c r="A151" s="22"/>
      <c r="B151" s="1743" t="s">
        <v>102</v>
      </c>
      <c r="C151" s="1744"/>
      <c r="D151" s="1744"/>
      <c r="E151" s="1744"/>
      <c r="F151" s="1744"/>
      <c r="G151" s="138">
        <f>SUMIF(F19:F138,"sb(esa)",G19:G138)</f>
        <v>83.8</v>
      </c>
      <c r="H151" s="142">
        <f>SUMIF(F15:F138,"sb(esa)",H15:H138)</f>
        <v>21.1</v>
      </c>
      <c r="I151" s="135">
        <f>SUMIF(F15:F138,"sb(esa)",I15:I138)</f>
        <v>0</v>
      </c>
      <c r="J151" s="108"/>
      <c r="K151" s="108"/>
      <c r="L151" s="108"/>
      <c r="M151" s="108"/>
    </row>
    <row r="152" spans="1:15" s="1" customFormat="1" ht="15.75" customHeight="1" x14ac:dyDescent="0.2">
      <c r="A152" s="22"/>
      <c r="B152" s="1745" t="s">
        <v>86</v>
      </c>
      <c r="C152" s="1746"/>
      <c r="D152" s="1746"/>
      <c r="E152" s="1746"/>
      <c r="F152" s="1746"/>
      <c r="G152" s="710">
        <f>SUMIF(F18:F138,"sb(L)",G18:G138)</f>
        <v>993.7</v>
      </c>
      <c r="H152" s="714">
        <f>SUMIF(F15:F138,"sb(L)",H15:H138)</f>
        <v>0</v>
      </c>
      <c r="I152" s="759">
        <f>SUMIF(F15:F138,"sb(L)",I15:I138)</f>
        <v>0</v>
      </c>
      <c r="J152" s="108"/>
      <c r="K152" s="108"/>
      <c r="L152" s="108"/>
      <c r="M152" s="108"/>
      <c r="N152" s="480"/>
      <c r="O152" s="480"/>
    </row>
    <row r="153" spans="1:15" s="1" customFormat="1" ht="28.15" customHeight="1" x14ac:dyDescent="0.2">
      <c r="A153" s="22"/>
      <c r="B153" s="1745" t="s">
        <v>84</v>
      </c>
      <c r="C153" s="1746"/>
      <c r="D153" s="1746"/>
      <c r="E153" s="1746"/>
      <c r="F153" s="1746"/>
      <c r="G153" s="710">
        <f>SUMIF(F16:F129,"sb(aal)",G16:G129)</f>
        <v>29.2</v>
      </c>
      <c r="H153" s="714">
        <f>SUMIF(F16:F129,"sb(aal)",H16:H129)</f>
        <v>0</v>
      </c>
      <c r="I153" s="759">
        <f>SUMIF(F16:F137,"sb(aal)",I16:I137)</f>
        <v>0</v>
      </c>
      <c r="J153" s="108"/>
      <c r="K153" s="108"/>
      <c r="L153" s="108"/>
      <c r="M153" s="108"/>
    </row>
    <row r="154" spans="1:15" s="1" customFormat="1" ht="15.75" customHeight="1" x14ac:dyDescent="0.2">
      <c r="A154" s="22"/>
      <c r="B154" s="1745" t="s">
        <v>199</v>
      </c>
      <c r="C154" s="1746"/>
      <c r="D154" s="1746"/>
      <c r="E154" s="1746"/>
      <c r="F154" s="1747"/>
      <c r="G154" s="710">
        <f>SUMIF(F17:F129,"sb(spl)",G17:G129)</f>
        <v>14.2</v>
      </c>
      <c r="H154" s="714"/>
      <c r="I154" s="712"/>
      <c r="J154" s="108"/>
      <c r="K154" s="108"/>
      <c r="L154" s="108"/>
      <c r="M154" s="108"/>
    </row>
    <row r="155" spans="1:15" s="1" customFormat="1" ht="15.75" customHeight="1" x14ac:dyDescent="0.2">
      <c r="A155" s="22"/>
      <c r="B155" s="1748" t="s">
        <v>61</v>
      </c>
      <c r="C155" s="1749"/>
      <c r="D155" s="1749"/>
      <c r="E155" s="1749"/>
      <c r="F155" s="1750"/>
      <c r="G155" s="139">
        <f t="shared" ref="G155:I155" si="13">SUM(G156:G159)</f>
        <v>675.3</v>
      </c>
      <c r="H155" s="143">
        <f t="shared" si="13"/>
        <v>682.8</v>
      </c>
      <c r="I155" s="264">
        <f t="shared" si="13"/>
        <v>436.79999999999995</v>
      </c>
      <c r="J155" s="107"/>
      <c r="K155" s="107"/>
      <c r="L155" s="107"/>
      <c r="M155" s="107"/>
    </row>
    <row r="156" spans="1:15" s="1" customFormat="1" ht="15.75" customHeight="1" x14ac:dyDescent="0.2">
      <c r="A156" s="22"/>
      <c r="B156" s="1743" t="s">
        <v>63</v>
      </c>
      <c r="C156" s="1744"/>
      <c r="D156" s="1744"/>
      <c r="E156" s="1744"/>
      <c r="F156" s="1744"/>
      <c r="G156" s="140">
        <f>SUMIF(F15:F138,"es",G15:G138)</f>
        <v>25.8</v>
      </c>
      <c r="H156" s="144">
        <f>SUMIF(F15:F138,"es",H15:H138)</f>
        <v>368.3</v>
      </c>
      <c r="I156" s="136">
        <f>SUMIF(F15:F138,"es",I15:I138)</f>
        <v>0</v>
      </c>
      <c r="J156" s="108"/>
      <c r="K156" s="108"/>
      <c r="L156" s="108"/>
      <c r="M156" s="108"/>
    </row>
    <row r="157" spans="1:15" s="1" customFormat="1" ht="15.75" customHeight="1" x14ac:dyDescent="0.2">
      <c r="A157" s="23"/>
      <c r="B157" s="1732" t="s">
        <v>62</v>
      </c>
      <c r="C157" s="1733"/>
      <c r="D157" s="1733"/>
      <c r="E157" s="1733"/>
      <c r="F157" s="1733"/>
      <c r="G157" s="124">
        <f>SUMIF(F15:F138,"PSDF",G15:G138)</f>
        <v>312.7</v>
      </c>
      <c r="H157" s="128">
        <f>SUMIF(F15:F138,"PSDF",H15:H138)</f>
        <v>312.7</v>
      </c>
      <c r="I157" s="126">
        <f>SUMIF(F15:F138,"PSDF",I15:I138)</f>
        <v>317.89999999999998</v>
      </c>
      <c r="J157" s="24"/>
      <c r="K157" s="165"/>
      <c r="L157" s="25"/>
      <c r="M157" s="25"/>
    </row>
    <row r="158" spans="1:15" s="1" customFormat="1" ht="15.75" customHeight="1" x14ac:dyDescent="0.2">
      <c r="A158" s="23"/>
      <c r="B158" s="1732" t="s">
        <v>97</v>
      </c>
      <c r="C158" s="1734"/>
      <c r="D158" s="1734"/>
      <c r="E158" s="1734"/>
      <c r="F158" s="1734"/>
      <c r="G158" s="124">
        <f>SUMIF(F15:F138,"lrvb",G15:G138)</f>
        <v>82.8</v>
      </c>
      <c r="H158" s="128">
        <f>SUMIF(F15:F138,"lrvb",H15:H138)</f>
        <v>1.8</v>
      </c>
      <c r="I158" s="126">
        <f>SUMIF(F15:F138,"lrvb",I15:I138)</f>
        <v>0</v>
      </c>
      <c r="J158" s="24"/>
      <c r="K158" s="165"/>
      <c r="L158" s="25"/>
      <c r="M158" s="25"/>
    </row>
    <row r="159" spans="1:15" s="1" customFormat="1" ht="15.75" customHeight="1" x14ac:dyDescent="0.2">
      <c r="A159" s="22"/>
      <c r="B159" s="1735" t="s">
        <v>64</v>
      </c>
      <c r="C159" s="1736"/>
      <c r="D159" s="1736"/>
      <c r="E159" s="1736"/>
      <c r="F159" s="1737"/>
      <c r="G159" s="138">
        <f>SUMIF(F15:F138,"kt",G15:G138)</f>
        <v>254</v>
      </c>
      <c r="H159" s="142">
        <f>SUMIF(F15:F138,"kt",H15:H138)</f>
        <v>0</v>
      </c>
      <c r="I159" s="135">
        <f>SUMIF(F15:F138,"kt",I15:I138)</f>
        <v>118.9</v>
      </c>
      <c r="J159" s="108"/>
      <c r="K159" s="108"/>
      <c r="L159" s="108"/>
      <c r="M159" s="108"/>
    </row>
    <row r="160" spans="1:15" s="1" customFormat="1" ht="15.75" customHeight="1" thickBot="1" x14ac:dyDescent="0.25">
      <c r="A160" s="27"/>
      <c r="B160" s="1738" t="s">
        <v>65</v>
      </c>
      <c r="C160" s="1739"/>
      <c r="D160" s="1739"/>
      <c r="E160" s="1739"/>
      <c r="F160" s="1739"/>
      <c r="G160" s="58">
        <f t="shared" ref="G160:I160" si="14">G155+G144</f>
        <v>7897.6</v>
      </c>
      <c r="H160" s="132">
        <f t="shared" si="14"/>
        <v>6447.9000000000005</v>
      </c>
      <c r="I160" s="190">
        <f t="shared" si="14"/>
        <v>3045.5999999999995</v>
      </c>
      <c r="J160" s="107"/>
      <c r="K160" s="107"/>
      <c r="L160" s="107"/>
      <c r="M160" s="107"/>
    </row>
    <row r="161" spans="1:13" x14ac:dyDescent="0.25">
      <c r="A161" s="28"/>
      <c r="B161" s="29"/>
      <c r="C161" s="29"/>
      <c r="D161" s="29"/>
      <c r="E161" s="49"/>
      <c r="F161" s="1754" t="s">
        <v>210</v>
      </c>
      <c r="G161" s="1754"/>
      <c r="H161" s="1754"/>
      <c r="I161" s="1754"/>
      <c r="J161" s="1754"/>
      <c r="K161" s="720"/>
      <c r="L161" s="474"/>
      <c r="M161" s="474"/>
    </row>
    <row r="162" spans="1:13" x14ac:dyDescent="0.25">
      <c r="A162" s="22"/>
      <c r="B162" s="22"/>
      <c r="C162" s="22"/>
      <c r="D162" s="31"/>
      <c r="E162" s="720"/>
      <c r="F162" s="148"/>
      <c r="G162" s="73"/>
      <c r="H162" s="73"/>
      <c r="I162" s="73"/>
      <c r="J162" s="1167"/>
      <c r="K162" s="166"/>
      <c r="L162" s="474"/>
      <c r="M162" s="474"/>
    </row>
    <row r="163" spans="1:13" x14ac:dyDescent="0.25">
      <c r="F163" s="657"/>
      <c r="G163" s="658"/>
      <c r="H163" s="658"/>
      <c r="I163" s="658"/>
      <c r="J163" s="659"/>
      <c r="L163" s="475"/>
    </row>
    <row r="164" spans="1:13" x14ac:dyDescent="0.25">
      <c r="F164" s="660"/>
      <c r="G164" s="661"/>
      <c r="H164" s="662"/>
      <c r="I164" s="1740"/>
      <c r="J164" s="1740"/>
      <c r="L164" s="475"/>
    </row>
    <row r="165" spans="1:13" x14ac:dyDescent="0.25">
      <c r="L165" s="475"/>
    </row>
    <row r="166" spans="1:13" x14ac:dyDescent="0.25">
      <c r="L166" s="475"/>
    </row>
  </sheetData>
  <mergeCells count="182">
    <mergeCell ref="A4:M4"/>
    <mergeCell ref="A5:M5"/>
    <mergeCell ref="A6:M6"/>
    <mergeCell ref="A7:M7"/>
    <mergeCell ref="A8:A10"/>
    <mergeCell ref="B8:B10"/>
    <mergeCell ref="C8:C10"/>
    <mergeCell ref="D8:D10"/>
    <mergeCell ref="H8:H10"/>
    <mergeCell ref="I8:I10"/>
    <mergeCell ref="J8:M8"/>
    <mergeCell ref="J9:J10"/>
    <mergeCell ref="K9:M9"/>
    <mergeCell ref="E8:E10"/>
    <mergeCell ref="F8:F10"/>
    <mergeCell ref="G8:G10"/>
    <mergeCell ref="C35:C38"/>
    <mergeCell ref="D35:D38"/>
    <mergeCell ref="E35:E38"/>
    <mergeCell ref="J35:J38"/>
    <mergeCell ref="D27:D29"/>
    <mergeCell ref="E22:E23"/>
    <mergeCell ref="A11:M11"/>
    <mergeCell ref="C24:C26"/>
    <mergeCell ref="D24:D26"/>
    <mergeCell ref="E24:E26"/>
    <mergeCell ref="A12:M12"/>
    <mergeCell ref="B13:M13"/>
    <mergeCell ref="C14:M14"/>
    <mergeCell ref="A15:A23"/>
    <mergeCell ref="B15:B23"/>
    <mergeCell ref="C15:C23"/>
    <mergeCell ref="D15:D17"/>
    <mergeCell ref="E15:E17"/>
    <mergeCell ref="J24:J26"/>
    <mergeCell ref="J15:J23"/>
    <mergeCell ref="E18:E19"/>
    <mergeCell ref="E20:E21"/>
    <mergeCell ref="D22:D23"/>
    <mergeCell ref="C41:C43"/>
    <mergeCell ref="D41:D43"/>
    <mergeCell ref="E41:E43"/>
    <mergeCell ref="C44:C47"/>
    <mergeCell ref="D44:D47"/>
    <mergeCell ref="E44:E47"/>
    <mergeCell ref="C39:C40"/>
    <mergeCell ref="D39:D40"/>
    <mergeCell ref="E39:E40"/>
    <mergeCell ref="C48:C50"/>
    <mergeCell ref="D48:D50"/>
    <mergeCell ref="E48:E50"/>
    <mergeCell ref="P69:P72"/>
    <mergeCell ref="J72:J73"/>
    <mergeCell ref="C54:C56"/>
    <mergeCell ref="D54:D56"/>
    <mergeCell ref="E54:E56"/>
    <mergeCell ref="J54:J56"/>
    <mergeCell ref="C63:F63"/>
    <mergeCell ref="J63:M63"/>
    <mergeCell ref="C64:M64"/>
    <mergeCell ref="D65:D67"/>
    <mergeCell ref="E65:E67"/>
    <mergeCell ref="J66:J67"/>
    <mergeCell ref="R106:R110"/>
    <mergeCell ref="E109:E110"/>
    <mergeCell ref="J110:J111"/>
    <mergeCell ref="D109:D111"/>
    <mergeCell ref="J107:J108"/>
    <mergeCell ref="C57:C59"/>
    <mergeCell ref="D57:D59"/>
    <mergeCell ref="E57:E59"/>
    <mergeCell ref="J57:J59"/>
    <mergeCell ref="C60:C62"/>
    <mergeCell ref="D60:D62"/>
    <mergeCell ref="E60:E62"/>
    <mergeCell ref="D89:D90"/>
    <mergeCell ref="D91:D93"/>
    <mergeCell ref="J92:J93"/>
    <mergeCell ref="E91:E93"/>
    <mergeCell ref="D94:D96"/>
    <mergeCell ref="E94:E96"/>
    <mergeCell ref="J95:J96"/>
    <mergeCell ref="J61:J62"/>
    <mergeCell ref="A128:A129"/>
    <mergeCell ref="B128:B129"/>
    <mergeCell ref="C128:C129"/>
    <mergeCell ref="D128:D129"/>
    <mergeCell ref="A113:A114"/>
    <mergeCell ref="B113:B114"/>
    <mergeCell ref="C113:C114"/>
    <mergeCell ref="D113:D114"/>
    <mergeCell ref="E74:E75"/>
    <mergeCell ref="A106:A108"/>
    <mergeCell ref="B106:B108"/>
    <mergeCell ref="C106:C108"/>
    <mergeCell ref="D106:D108"/>
    <mergeCell ref="E106:E107"/>
    <mergeCell ref="E113:E114"/>
    <mergeCell ref="A119:A121"/>
    <mergeCell ref="B119:B121"/>
    <mergeCell ref="C119:C121"/>
    <mergeCell ref="A117:A118"/>
    <mergeCell ref="B117:B118"/>
    <mergeCell ref="C117:C118"/>
    <mergeCell ref="D117:D118"/>
    <mergeCell ref="E117:E118"/>
    <mergeCell ref="D84:D85"/>
    <mergeCell ref="B143:F143"/>
    <mergeCell ref="J139:M139"/>
    <mergeCell ref="B140:F140"/>
    <mergeCell ref="J140:M140"/>
    <mergeCell ref="E137:E138"/>
    <mergeCell ref="A130:A132"/>
    <mergeCell ref="B130:B132"/>
    <mergeCell ref="C130:C132"/>
    <mergeCell ref="D130:D132"/>
    <mergeCell ref="E130:E132"/>
    <mergeCell ref="A136:A138"/>
    <mergeCell ref="B136:B138"/>
    <mergeCell ref="C136:C138"/>
    <mergeCell ref="D136:D138"/>
    <mergeCell ref="J141:M141"/>
    <mergeCell ref="J136:J138"/>
    <mergeCell ref="J1:M1"/>
    <mergeCell ref="D134:D135"/>
    <mergeCell ref="E134:E135"/>
    <mergeCell ref="D122:D124"/>
    <mergeCell ref="J122:J123"/>
    <mergeCell ref="J117:J118"/>
    <mergeCell ref="D119:D121"/>
    <mergeCell ref="E119:E121"/>
    <mergeCell ref="D115:D116"/>
    <mergeCell ref="E115:E116"/>
    <mergeCell ref="C101:M101"/>
    <mergeCell ref="D97:D99"/>
    <mergeCell ref="E97:E99"/>
    <mergeCell ref="C100:F100"/>
    <mergeCell ref="J98:J99"/>
    <mergeCell ref="D86:D88"/>
    <mergeCell ref="D76:D77"/>
    <mergeCell ref="D78:D81"/>
    <mergeCell ref="J69:J70"/>
    <mergeCell ref="J100:M100"/>
    <mergeCell ref="D102:D105"/>
    <mergeCell ref="D74:D75"/>
    <mergeCell ref="J84:J85"/>
    <mergeCell ref="C51:C53"/>
    <mergeCell ref="B157:F157"/>
    <mergeCell ref="B158:F158"/>
    <mergeCell ref="B159:F159"/>
    <mergeCell ref="B160:F160"/>
    <mergeCell ref="I164:J164"/>
    <mergeCell ref="J87:J88"/>
    <mergeCell ref="B151:F151"/>
    <mergeCell ref="B152:F152"/>
    <mergeCell ref="B153:F153"/>
    <mergeCell ref="B154:F154"/>
    <mergeCell ref="B155:F155"/>
    <mergeCell ref="B156:F156"/>
    <mergeCell ref="B145:F145"/>
    <mergeCell ref="B146:F146"/>
    <mergeCell ref="B147:F147"/>
    <mergeCell ref="B148:F148"/>
    <mergeCell ref="B149:F149"/>
    <mergeCell ref="B150:F150"/>
    <mergeCell ref="B141:F141"/>
    <mergeCell ref="F161:J161"/>
    <mergeCell ref="B144:F144"/>
    <mergeCell ref="C139:F139"/>
    <mergeCell ref="J128:J129"/>
    <mergeCell ref="B142:I142"/>
    <mergeCell ref="D125:D127"/>
    <mergeCell ref="J125:J126"/>
    <mergeCell ref="E126:E127"/>
    <mergeCell ref="E122:E124"/>
    <mergeCell ref="J33:J34"/>
    <mergeCell ref="K33:K34"/>
    <mergeCell ref="D51:D53"/>
    <mergeCell ref="E51:E53"/>
    <mergeCell ref="J51:J52"/>
    <mergeCell ref="J46:J47"/>
    <mergeCell ref="J39:J40"/>
  </mergeCells>
  <printOptions horizontalCentered="1"/>
  <pageMargins left="0.70866141732283472" right="0.51181102362204722" top="0.55118110236220474" bottom="0.55118110236220474" header="0.31496062992125984" footer="0.31496062992125984"/>
  <pageSetup paperSize="9" scale="69" orientation="portrait" r:id="rId1"/>
  <rowBreaks count="3" manualBreakCount="3">
    <brk id="50" max="12" man="1"/>
    <brk id="100" max="12" man="1"/>
    <brk id="141"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63"/>
  <sheetViews>
    <sheetView zoomScaleNormal="100" zoomScaleSheetLayoutView="100" workbookViewId="0"/>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7" width="8.140625" style="51" customWidth="1"/>
    <col min="8" max="8" width="8.5703125" style="51" customWidth="1"/>
    <col min="9" max="15" width="8.140625" style="51" customWidth="1"/>
    <col min="16" max="16" width="33.28515625" style="59" customWidth="1"/>
    <col min="17" max="17" width="4.85546875" style="167" customWidth="1"/>
    <col min="18" max="18" width="4.85546875" style="51" customWidth="1"/>
    <col min="19" max="19" width="4.85546875" style="475" customWidth="1"/>
    <col min="20" max="20" width="22.140625" style="1249" customWidth="1"/>
    <col min="21" max="23" width="9.140625" style="45"/>
    <col min="24" max="24" width="10.140625" style="45" bestFit="1" customWidth="1"/>
    <col min="25" max="16384" width="9.140625" style="45"/>
  </cols>
  <sheetData>
    <row r="1" spans="1:30" s="29" customFormat="1" ht="33" customHeight="1" x14ac:dyDescent="0.25">
      <c r="A1" s="31"/>
      <c r="B1" s="31"/>
      <c r="C1" s="31"/>
      <c r="D1" s="31"/>
      <c r="E1" s="74"/>
      <c r="G1" s="279"/>
      <c r="H1" s="279"/>
      <c r="I1" s="279"/>
      <c r="P1" s="1792" t="s">
        <v>213</v>
      </c>
      <c r="Q1" s="1792"/>
      <c r="R1" s="1792"/>
      <c r="S1" s="1792"/>
      <c r="T1" s="1792"/>
      <c r="U1" s="76"/>
    </row>
    <row r="2" spans="1:30" s="35" customFormat="1" ht="16.5" customHeight="1" x14ac:dyDescent="0.2">
      <c r="A2" s="1467" t="s">
        <v>203</v>
      </c>
      <c r="B2" s="1467"/>
      <c r="C2" s="1467"/>
      <c r="D2" s="1467"/>
      <c r="E2" s="1467"/>
      <c r="F2" s="1467"/>
      <c r="G2" s="1467"/>
      <c r="H2" s="1467"/>
      <c r="I2" s="1467"/>
      <c r="J2" s="1467"/>
      <c r="K2" s="1467"/>
      <c r="L2" s="1467"/>
      <c r="M2" s="1467"/>
      <c r="N2" s="1467"/>
      <c r="O2" s="1467"/>
      <c r="P2" s="1467"/>
      <c r="Q2" s="1467"/>
      <c r="R2" s="1467"/>
      <c r="S2" s="1467"/>
      <c r="T2" s="1467"/>
    </row>
    <row r="3" spans="1:30" s="35" customFormat="1" ht="16.5" customHeight="1" x14ac:dyDescent="0.2">
      <c r="A3" s="1468" t="s">
        <v>0</v>
      </c>
      <c r="B3" s="1468"/>
      <c r="C3" s="1468"/>
      <c r="D3" s="1468"/>
      <c r="E3" s="1468"/>
      <c r="F3" s="1468"/>
      <c r="G3" s="1468"/>
      <c r="H3" s="1468"/>
      <c r="I3" s="1468"/>
      <c r="J3" s="1468"/>
      <c r="K3" s="1468"/>
      <c r="L3" s="1468"/>
      <c r="M3" s="1468"/>
      <c r="N3" s="1468"/>
      <c r="O3" s="1468"/>
      <c r="P3" s="1468"/>
      <c r="Q3" s="1468"/>
      <c r="R3" s="1468"/>
      <c r="S3" s="1468"/>
      <c r="T3" s="1468"/>
    </row>
    <row r="4" spans="1:30" s="35" customFormat="1" ht="16.5" customHeight="1" x14ac:dyDescent="0.2">
      <c r="A4" s="1469" t="s">
        <v>1</v>
      </c>
      <c r="B4" s="1469"/>
      <c r="C4" s="1469"/>
      <c r="D4" s="1469"/>
      <c r="E4" s="1469"/>
      <c r="F4" s="1469"/>
      <c r="G4" s="1469"/>
      <c r="H4" s="1469"/>
      <c r="I4" s="1469"/>
      <c r="J4" s="1469"/>
      <c r="K4" s="1469"/>
      <c r="L4" s="1469"/>
      <c r="M4" s="1469"/>
      <c r="N4" s="1469"/>
      <c r="O4" s="1469"/>
      <c r="P4" s="1469"/>
      <c r="Q4" s="1469"/>
      <c r="R4" s="1469"/>
      <c r="S4" s="1469"/>
      <c r="T4" s="1469"/>
    </row>
    <row r="5" spans="1:30" s="1" customFormat="1" ht="19.5" customHeight="1" thickBot="1" x14ac:dyDescent="0.25">
      <c r="A5" s="1470" t="s">
        <v>2</v>
      </c>
      <c r="B5" s="1470"/>
      <c r="C5" s="1470"/>
      <c r="D5" s="1470"/>
      <c r="E5" s="1470"/>
      <c r="F5" s="1470"/>
      <c r="G5" s="1470"/>
      <c r="H5" s="1470"/>
      <c r="I5" s="1470"/>
      <c r="J5" s="1470"/>
      <c r="K5" s="1470"/>
      <c r="L5" s="1470"/>
      <c r="M5" s="1470"/>
      <c r="N5" s="1470"/>
      <c r="O5" s="1470"/>
      <c r="P5" s="1470"/>
      <c r="Q5" s="1470"/>
      <c r="R5" s="1470"/>
      <c r="S5" s="1470"/>
      <c r="T5" s="1470"/>
    </row>
    <row r="6" spans="1:30" s="1" customFormat="1" ht="17.45" customHeight="1" x14ac:dyDescent="0.2">
      <c r="A6" s="1471" t="s">
        <v>3</v>
      </c>
      <c r="B6" s="1474" t="s">
        <v>4</v>
      </c>
      <c r="C6" s="1474" t="s">
        <v>5</v>
      </c>
      <c r="D6" s="1477" t="s">
        <v>6</v>
      </c>
      <c r="E6" s="1480" t="s">
        <v>7</v>
      </c>
      <c r="F6" s="1502" t="s">
        <v>9</v>
      </c>
      <c r="G6" s="1789" t="s">
        <v>109</v>
      </c>
      <c r="H6" s="1799" t="s">
        <v>215</v>
      </c>
      <c r="I6" s="1802" t="s">
        <v>216</v>
      </c>
      <c r="J6" s="1502" t="s">
        <v>217</v>
      </c>
      <c r="K6" s="1480" t="s">
        <v>231</v>
      </c>
      <c r="L6" s="1779" t="s">
        <v>216</v>
      </c>
      <c r="M6" s="1502" t="s">
        <v>232</v>
      </c>
      <c r="N6" s="1480" t="s">
        <v>233</v>
      </c>
      <c r="O6" s="1779" t="s">
        <v>216</v>
      </c>
      <c r="P6" s="1793" t="s">
        <v>10</v>
      </c>
      <c r="Q6" s="1782"/>
      <c r="R6" s="1782"/>
      <c r="S6" s="1782"/>
      <c r="T6" s="1794" t="s">
        <v>224</v>
      </c>
    </row>
    <row r="7" spans="1:30" s="1" customFormat="1" ht="18" customHeight="1" x14ac:dyDescent="0.2">
      <c r="A7" s="1472"/>
      <c r="B7" s="1475"/>
      <c r="C7" s="1475"/>
      <c r="D7" s="1478"/>
      <c r="E7" s="1481"/>
      <c r="F7" s="1503"/>
      <c r="G7" s="1790"/>
      <c r="H7" s="1800"/>
      <c r="I7" s="1803"/>
      <c r="J7" s="1503"/>
      <c r="K7" s="1481"/>
      <c r="L7" s="1780"/>
      <c r="M7" s="1503"/>
      <c r="N7" s="1481"/>
      <c r="O7" s="1780"/>
      <c r="P7" s="1784" t="s">
        <v>6</v>
      </c>
      <c r="Q7" s="1797" t="s">
        <v>146</v>
      </c>
      <c r="R7" s="1798"/>
      <c r="S7" s="1798"/>
      <c r="T7" s="1795"/>
    </row>
    <row r="8" spans="1:30" s="1" customFormat="1" ht="81" customHeight="1" thickBot="1" x14ac:dyDescent="0.25">
      <c r="A8" s="1473"/>
      <c r="B8" s="1476"/>
      <c r="C8" s="1476"/>
      <c r="D8" s="1479"/>
      <c r="E8" s="1482"/>
      <c r="F8" s="1504"/>
      <c r="G8" s="1791"/>
      <c r="H8" s="1801"/>
      <c r="I8" s="1804"/>
      <c r="J8" s="1504"/>
      <c r="K8" s="1482"/>
      <c r="L8" s="1781"/>
      <c r="M8" s="1504"/>
      <c r="N8" s="1482"/>
      <c r="O8" s="1781"/>
      <c r="P8" s="1785"/>
      <c r="Q8" s="1396" t="s">
        <v>112</v>
      </c>
      <c r="R8" s="350" t="s">
        <v>113</v>
      </c>
      <c r="S8" s="1157" t="s">
        <v>165</v>
      </c>
      <c r="T8" s="1796"/>
      <c r="V8" s="4"/>
      <c r="W8" s="4"/>
      <c r="AD8" s="4"/>
    </row>
    <row r="9" spans="1:30" s="1" customFormat="1" ht="15.75" customHeight="1" x14ac:dyDescent="0.2">
      <c r="A9" s="1507" t="s">
        <v>11</v>
      </c>
      <c r="B9" s="1508"/>
      <c r="C9" s="1508"/>
      <c r="D9" s="1508"/>
      <c r="E9" s="1508"/>
      <c r="F9" s="1508"/>
      <c r="G9" s="1508"/>
      <c r="H9" s="1508"/>
      <c r="I9" s="1508"/>
      <c r="J9" s="1508"/>
      <c r="K9" s="1508"/>
      <c r="L9" s="1508"/>
      <c r="M9" s="1508"/>
      <c r="N9" s="1508"/>
      <c r="O9" s="1508"/>
      <c r="P9" s="1508"/>
      <c r="Q9" s="1508"/>
      <c r="R9" s="1508"/>
      <c r="S9" s="1508"/>
      <c r="T9" s="1509"/>
    </row>
    <row r="10" spans="1:30" s="1" customFormat="1" ht="12.75" x14ac:dyDescent="0.2">
      <c r="A10" s="1510" t="s">
        <v>12</v>
      </c>
      <c r="B10" s="1511"/>
      <c r="C10" s="1511"/>
      <c r="D10" s="1511"/>
      <c r="E10" s="1511"/>
      <c r="F10" s="1511"/>
      <c r="G10" s="1511"/>
      <c r="H10" s="1511"/>
      <c r="I10" s="1511"/>
      <c r="J10" s="1511"/>
      <c r="K10" s="1511"/>
      <c r="L10" s="1511"/>
      <c r="M10" s="1511"/>
      <c r="N10" s="1511"/>
      <c r="O10" s="1511"/>
      <c r="P10" s="1511"/>
      <c r="Q10" s="1511"/>
      <c r="R10" s="1511"/>
      <c r="S10" s="1511"/>
      <c r="T10" s="1512"/>
      <c r="Z10" s="4"/>
    </row>
    <row r="11" spans="1:30" s="1" customFormat="1" ht="13.5" customHeight="1" x14ac:dyDescent="0.2">
      <c r="A11" s="278" t="s">
        <v>13</v>
      </c>
      <c r="B11" s="1513" t="s">
        <v>14</v>
      </c>
      <c r="C11" s="1514"/>
      <c r="D11" s="1514"/>
      <c r="E11" s="1514"/>
      <c r="F11" s="1514"/>
      <c r="G11" s="1514"/>
      <c r="H11" s="1514"/>
      <c r="I11" s="1514"/>
      <c r="J11" s="1514"/>
      <c r="K11" s="1514"/>
      <c r="L11" s="1514"/>
      <c r="M11" s="1514"/>
      <c r="N11" s="1514"/>
      <c r="O11" s="1514"/>
      <c r="P11" s="1514"/>
      <c r="Q11" s="1514"/>
      <c r="R11" s="1514"/>
      <c r="S11" s="1514"/>
      <c r="T11" s="1515"/>
    </row>
    <row r="12" spans="1:30" s="1" customFormat="1" ht="13.5" thickBot="1" x14ac:dyDescent="0.25">
      <c r="A12" s="1393" t="s">
        <v>13</v>
      </c>
      <c r="B12" s="1395" t="s">
        <v>13</v>
      </c>
      <c r="C12" s="1516" t="s">
        <v>15</v>
      </c>
      <c r="D12" s="1517"/>
      <c r="E12" s="1517"/>
      <c r="F12" s="1517"/>
      <c r="G12" s="1517"/>
      <c r="H12" s="1517"/>
      <c r="I12" s="1517"/>
      <c r="J12" s="1517"/>
      <c r="K12" s="1517"/>
      <c r="L12" s="1517"/>
      <c r="M12" s="1517"/>
      <c r="N12" s="1517"/>
      <c r="O12" s="1517"/>
      <c r="P12" s="1517"/>
      <c r="Q12" s="1517"/>
      <c r="R12" s="1517"/>
      <c r="S12" s="1517"/>
      <c r="T12" s="1519"/>
    </row>
    <row r="13" spans="1:30" s="1" customFormat="1" ht="18.75" customHeight="1" x14ac:dyDescent="0.2">
      <c r="A13" s="1520" t="s">
        <v>13</v>
      </c>
      <c r="B13" s="1524" t="s">
        <v>13</v>
      </c>
      <c r="C13" s="1528" t="s">
        <v>13</v>
      </c>
      <c r="D13" s="1532" t="s">
        <v>16</v>
      </c>
      <c r="E13" s="1534" t="s">
        <v>17</v>
      </c>
      <c r="F13" s="110" t="s">
        <v>20</v>
      </c>
      <c r="G13" s="880">
        <v>30</v>
      </c>
      <c r="H13" s="881">
        <v>30</v>
      </c>
      <c r="I13" s="882"/>
      <c r="J13" s="880">
        <v>30</v>
      </c>
      <c r="K13" s="881">
        <v>30</v>
      </c>
      <c r="L13" s="882"/>
      <c r="M13" s="248">
        <v>30</v>
      </c>
      <c r="N13" s="881">
        <v>30</v>
      </c>
      <c r="O13" s="882"/>
      <c r="P13" s="1543" t="s">
        <v>21</v>
      </c>
      <c r="Q13" s="494">
        <v>100</v>
      </c>
      <c r="R13" s="423">
        <v>100</v>
      </c>
      <c r="S13" s="2">
        <v>100</v>
      </c>
      <c r="T13" s="1213"/>
      <c r="U13" s="4"/>
    </row>
    <row r="14" spans="1:30" s="1" customFormat="1" ht="18.75" customHeight="1" x14ac:dyDescent="0.2">
      <c r="A14" s="1521"/>
      <c r="B14" s="1525"/>
      <c r="C14" s="1529"/>
      <c r="D14" s="1533"/>
      <c r="E14" s="1535"/>
      <c r="F14" s="111" t="s">
        <v>24</v>
      </c>
      <c r="G14" s="884">
        <v>118</v>
      </c>
      <c r="H14" s="885">
        <v>118</v>
      </c>
      <c r="I14" s="886"/>
      <c r="J14" s="884">
        <v>118</v>
      </c>
      <c r="K14" s="885">
        <v>118</v>
      </c>
      <c r="L14" s="886"/>
      <c r="M14" s="249">
        <v>118</v>
      </c>
      <c r="N14" s="885">
        <v>118</v>
      </c>
      <c r="O14" s="886"/>
      <c r="P14" s="1544"/>
      <c r="Q14" s="495"/>
      <c r="R14" s="424"/>
      <c r="S14" s="3"/>
      <c r="T14" s="1214"/>
      <c r="U14" s="4"/>
    </row>
    <row r="15" spans="1:30" s="1" customFormat="1" ht="18.75" customHeight="1" x14ac:dyDescent="0.2">
      <c r="A15" s="1521"/>
      <c r="B15" s="1525"/>
      <c r="C15" s="1529"/>
      <c r="D15" s="1533"/>
      <c r="E15" s="1536"/>
      <c r="F15" s="111" t="s">
        <v>69</v>
      </c>
      <c r="G15" s="888">
        <v>29.2</v>
      </c>
      <c r="H15" s="216">
        <v>29.2</v>
      </c>
      <c r="I15" s="275"/>
      <c r="J15" s="884"/>
      <c r="K15" s="885"/>
      <c r="L15" s="886"/>
      <c r="M15" s="249"/>
      <c r="N15" s="885"/>
      <c r="O15" s="886"/>
      <c r="P15" s="1544"/>
      <c r="Q15" s="495"/>
      <c r="R15" s="424"/>
      <c r="S15" s="3"/>
      <c r="T15" s="1214"/>
      <c r="U15" s="4"/>
    </row>
    <row r="16" spans="1:30" s="1" customFormat="1" ht="18" customHeight="1" x14ac:dyDescent="0.2">
      <c r="A16" s="1521"/>
      <c r="B16" s="1525"/>
      <c r="C16" s="1529"/>
      <c r="D16" s="585" t="s">
        <v>22</v>
      </c>
      <c r="E16" s="1546" t="s">
        <v>23</v>
      </c>
      <c r="F16" s="199"/>
      <c r="G16" s="889"/>
      <c r="H16" s="890"/>
      <c r="I16" s="891"/>
      <c r="J16" s="889"/>
      <c r="K16" s="890"/>
      <c r="L16" s="891"/>
      <c r="M16" s="277"/>
      <c r="N16" s="890"/>
      <c r="O16" s="891"/>
      <c r="P16" s="1544"/>
      <c r="Q16" s="495"/>
      <c r="R16" s="424"/>
      <c r="S16" s="3"/>
      <c r="T16" s="1214"/>
    </row>
    <row r="17" spans="1:25" s="1" customFormat="1" ht="18" customHeight="1" x14ac:dyDescent="0.2">
      <c r="A17" s="1522"/>
      <c r="B17" s="1526"/>
      <c r="C17" s="1530"/>
      <c r="D17" s="47" t="s">
        <v>25</v>
      </c>
      <c r="E17" s="1547"/>
      <c r="F17" s="199"/>
      <c r="G17" s="889"/>
      <c r="H17" s="890"/>
      <c r="I17" s="891"/>
      <c r="J17" s="889"/>
      <c r="K17" s="890"/>
      <c r="L17" s="891"/>
      <c r="M17" s="277"/>
      <c r="N17" s="890"/>
      <c r="O17" s="891"/>
      <c r="P17" s="1544"/>
      <c r="Q17" s="495"/>
      <c r="R17" s="424"/>
      <c r="S17" s="3"/>
      <c r="T17" s="1214"/>
    </row>
    <row r="18" spans="1:25" s="1" customFormat="1" ht="27.75" customHeight="1" x14ac:dyDescent="0.2">
      <c r="A18" s="1522"/>
      <c r="B18" s="1526"/>
      <c r="C18" s="1530"/>
      <c r="D18" s="47" t="s">
        <v>26</v>
      </c>
      <c r="E18" s="1546" t="s">
        <v>27</v>
      </c>
      <c r="F18" s="112"/>
      <c r="G18" s="112"/>
      <c r="H18" s="892"/>
      <c r="I18" s="893"/>
      <c r="J18" s="112"/>
      <c r="K18" s="892"/>
      <c r="L18" s="893"/>
      <c r="M18" s="191"/>
      <c r="N18" s="892"/>
      <c r="O18" s="893"/>
      <c r="P18" s="1544"/>
      <c r="Q18" s="495"/>
      <c r="R18" s="424"/>
      <c r="S18" s="3"/>
      <c r="T18" s="1214"/>
      <c r="W18" s="1" t="s">
        <v>144</v>
      </c>
    </row>
    <row r="19" spans="1:25" s="1" customFormat="1" ht="29.25" customHeight="1" x14ac:dyDescent="0.2">
      <c r="A19" s="1522"/>
      <c r="B19" s="1526"/>
      <c r="C19" s="1530"/>
      <c r="D19" s="47" t="s">
        <v>28</v>
      </c>
      <c r="E19" s="1548"/>
      <c r="F19" s="112"/>
      <c r="G19" s="112"/>
      <c r="H19" s="892"/>
      <c r="I19" s="893"/>
      <c r="J19" s="112"/>
      <c r="K19" s="892"/>
      <c r="L19" s="893"/>
      <c r="M19" s="191"/>
      <c r="N19" s="892"/>
      <c r="O19" s="893"/>
      <c r="P19" s="1544"/>
      <c r="Q19" s="495"/>
      <c r="R19" s="424"/>
      <c r="S19" s="3"/>
      <c r="T19" s="1214"/>
    </row>
    <row r="20" spans="1:25" s="1" customFormat="1" ht="14.25" customHeight="1" x14ac:dyDescent="0.2">
      <c r="A20" s="1522"/>
      <c r="B20" s="1526"/>
      <c r="C20" s="1530"/>
      <c r="D20" s="1549" t="s">
        <v>29</v>
      </c>
      <c r="E20" s="1551" t="s">
        <v>175</v>
      </c>
      <c r="F20" s="106"/>
      <c r="G20" s="106"/>
      <c r="H20" s="894"/>
      <c r="I20" s="895"/>
      <c r="J20" s="106"/>
      <c r="K20" s="894"/>
      <c r="L20" s="895"/>
      <c r="M20" s="156"/>
      <c r="N20" s="894"/>
      <c r="O20" s="895"/>
      <c r="P20" s="1544"/>
      <c r="Q20" s="495"/>
      <c r="R20" s="425"/>
      <c r="S20" s="5"/>
      <c r="T20" s="1215"/>
    </row>
    <row r="21" spans="1:25" s="1" customFormat="1" ht="17.25" customHeight="1" thickBot="1" x14ac:dyDescent="0.25">
      <c r="A21" s="1523"/>
      <c r="B21" s="1527"/>
      <c r="C21" s="1531"/>
      <c r="D21" s="1550"/>
      <c r="E21" s="1552"/>
      <c r="F21" s="15" t="s">
        <v>30</v>
      </c>
      <c r="G21" s="7">
        <f>SUM(G13:G20)</f>
        <v>177.2</v>
      </c>
      <c r="H21" s="127">
        <f>SUM(H13:H20)</f>
        <v>177.2</v>
      </c>
      <c r="I21" s="125"/>
      <c r="J21" s="7">
        <f>SUM(J13:J20)</f>
        <v>148</v>
      </c>
      <c r="K21" s="127">
        <f>SUM(K13:K20)</f>
        <v>148</v>
      </c>
      <c r="L21" s="125"/>
      <c r="M21" s="130">
        <f>SUM(M13:M20)</f>
        <v>148</v>
      </c>
      <c r="N21" s="127">
        <f>SUM(N13:N20)</f>
        <v>148</v>
      </c>
      <c r="O21" s="125"/>
      <c r="P21" s="1545"/>
      <c r="Q21" s="496"/>
      <c r="R21" s="426"/>
      <c r="S21" s="6"/>
      <c r="T21" s="1216"/>
      <c r="V21" s="4"/>
      <c r="X21" s="587"/>
    </row>
    <row r="22" spans="1:25" s="1" customFormat="1" ht="26.25" customHeight="1" x14ac:dyDescent="0.2">
      <c r="A22" s="93" t="s">
        <v>13</v>
      </c>
      <c r="B22" s="37" t="s">
        <v>13</v>
      </c>
      <c r="C22" s="1553" t="s">
        <v>31</v>
      </c>
      <c r="D22" s="1555" t="s">
        <v>32</v>
      </c>
      <c r="E22" s="1558" t="s">
        <v>27</v>
      </c>
      <c r="F22" s="46" t="s">
        <v>33</v>
      </c>
      <c r="G22" s="900">
        <v>796.1</v>
      </c>
      <c r="H22" s="901">
        <v>796.1</v>
      </c>
      <c r="I22" s="903"/>
      <c r="J22" s="900">
        <v>801.4</v>
      </c>
      <c r="K22" s="901">
        <v>801.4</v>
      </c>
      <c r="L22" s="903"/>
      <c r="M22" s="902">
        <v>801.4</v>
      </c>
      <c r="N22" s="901">
        <v>801.4</v>
      </c>
      <c r="O22" s="903"/>
      <c r="P22" s="1560" t="s">
        <v>34</v>
      </c>
      <c r="Q22" s="488">
        <v>106</v>
      </c>
      <c r="R22" s="155">
        <v>106</v>
      </c>
      <c r="S22" s="145">
        <v>106</v>
      </c>
      <c r="T22" s="952"/>
    </row>
    <row r="23" spans="1:25" s="1" customFormat="1" ht="30" customHeight="1" x14ac:dyDescent="0.2">
      <c r="A23" s="1392"/>
      <c r="B23" s="1394"/>
      <c r="C23" s="1529"/>
      <c r="D23" s="1556"/>
      <c r="E23" s="1548"/>
      <c r="F23" s="78" t="s">
        <v>20</v>
      </c>
      <c r="G23" s="904">
        <f>457.9-0.5</f>
        <v>457.4</v>
      </c>
      <c r="H23" s="905">
        <f>457.9-0.5</f>
        <v>457.4</v>
      </c>
      <c r="I23" s="197"/>
      <c r="J23" s="904">
        <v>457.9</v>
      </c>
      <c r="K23" s="905">
        <v>457.9</v>
      </c>
      <c r="L23" s="197"/>
      <c r="M23" s="906">
        <v>457.9</v>
      </c>
      <c r="N23" s="905">
        <v>457.9</v>
      </c>
      <c r="O23" s="197"/>
      <c r="P23" s="1561"/>
      <c r="Q23" s="497"/>
      <c r="R23" s="196"/>
      <c r="S23" s="146"/>
      <c r="T23" s="962"/>
    </row>
    <row r="24" spans="1:25" s="1" customFormat="1" ht="17.25" customHeight="1" thickBot="1" x14ac:dyDescent="0.25">
      <c r="A24" s="94"/>
      <c r="B24" s="36"/>
      <c r="C24" s="1554"/>
      <c r="D24" s="1557"/>
      <c r="E24" s="1559"/>
      <c r="F24" s="15" t="s">
        <v>30</v>
      </c>
      <c r="G24" s="7">
        <f>SUM(G22:G23)</f>
        <v>1253.5</v>
      </c>
      <c r="H24" s="127">
        <f>SUM(H22:H23)</f>
        <v>1253.5</v>
      </c>
      <c r="I24" s="125"/>
      <c r="J24" s="7">
        <f>SUM(J22:J23)</f>
        <v>1259.3</v>
      </c>
      <c r="K24" s="127">
        <f>SUM(K22:K23)</f>
        <v>1259.3</v>
      </c>
      <c r="L24" s="125"/>
      <c r="M24" s="130">
        <f>SUM(M22:M23)</f>
        <v>1259.3</v>
      </c>
      <c r="N24" s="127">
        <f>SUM(N22:N23)</f>
        <v>1259.3</v>
      </c>
      <c r="O24" s="125"/>
      <c r="P24" s="1562"/>
      <c r="Q24" s="497"/>
      <c r="R24" s="196"/>
      <c r="S24" s="146"/>
      <c r="T24" s="962"/>
    </row>
    <row r="25" spans="1:25" s="1" customFormat="1" ht="54" customHeight="1" x14ac:dyDescent="0.2">
      <c r="A25" s="93" t="s">
        <v>13</v>
      </c>
      <c r="B25" s="65" t="s">
        <v>13</v>
      </c>
      <c r="C25" s="66" t="s">
        <v>35</v>
      </c>
      <c r="D25" s="1810" t="s">
        <v>36</v>
      </c>
      <c r="E25" s="1383" t="s">
        <v>175</v>
      </c>
      <c r="F25" s="1327" t="s">
        <v>33</v>
      </c>
      <c r="G25" s="1328">
        <f>205.7+69.8</f>
        <v>275.5</v>
      </c>
      <c r="H25" s="1329">
        <f>205.7+69.8+28.1</f>
        <v>303.60000000000002</v>
      </c>
      <c r="I25" s="1330">
        <f>+H25-G25</f>
        <v>28.100000000000023</v>
      </c>
      <c r="J25" s="1328">
        <f>206.1+69.8</f>
        <v>275.89999999999998</v>
      </c>
      <c r="K25" s="1331">
        <f>206.1+69.8</f>
        <v>275.89999999999998</v>
      </c>
      <c r="L25" s="1332"/>
      <c r="M25" s="1333">
        <f>206.1+69.8</f>
        <v>275.89999999999998</v>
      </c>
      <c r="N25" s="1331">
        <f>206.1+69.8</f>
        <v>275.89999999999998</v>
      </c>
      <c r="O25" s="1332"/>
      <c r="P25" s="1262" t="s">
        <v>89</v>
      </c>
      <c r="Q25" s="631">
        <v>4045</v>
      </c>
      <c r="R25" s="632">
        <v>4100</v>
      </c>
      <c r="S25" s="633">
        <v>4600</v>
      </c>
      <c r="T25" s="1217"/>
    </row>
    <row r="26" spans="1:25" s="1" customFormat="1" ht="122.25" customHeight="1" x14ac:dyDescent="0.2">
      <c r="A26" s="1392"/>
      <c r="B26" s="72"/>
      <c r="C26" s="1382"/>
      <c r="D26" s="1811"/>
      <c r="E26" s="1384"/>
      <c r="F26" s="1321"/>
      <c r="G26" s="1322"/>
      <c r="H26" s="1323"/>
      <c r="I26" s="1324"/>
      <c r="J26" s="1322"/>
      <c r="K26" s="1325"/>
      <c r="L26" s="1326"/>
      <c r="M26" s="89"/>
      <c r="N26" s="1325"/>
      <c r="O26" s="1326"/>
      <c r="P26" s="1334" t="s">
        <v>264</v>
      </c>
      <c r="Q26" s="1335">
        <v>1873</v>
      </c>
      <c r="R26" s="1336"/>
      <c r="S26" s="1337"/>
      <c r="T26" s="1338" t="s">
        <v>285</v>
      </c>
    </row>
    <row r="27" spans="1:25" s="1" customFormat="1" ht="56.25" customHeight="1" x14ac:dyDescent="0.2">
      <c r="A27" s="1392"/>
      <c r="B27" s="72"/>
      <c r="C27" s="1382"/>
      <c r="D27" s="1811"/>
      <c r="E27" s="1391"/>
      <c r="F27" s="12" t="s">
        <v>37</v>
      </c>
      <c r="G27" s="87">
        <v>3.1</v>
      </c>
      <c r="H27" s="907">
        <v>3.1</v>
      </c>
      <c r="I27" s="908"/>
      <c r="J27" s="87">
        <v>3.1</v>
      </c>
      <c r="K27" s="907">
        <v>3.1</v>
      </c>
      <c r="L27" s="908"/>
      <c r="M27" s="131">
        <v>3.1</v>
      </c>
      <c r="N27" s="907">
        <v>3.1</v>
      </c>
      <c r="O27" s="908"/>
      <c r="P27" s="1263" t="s">
        <v>185</v>
      </c>
      <c r="Q27" s="112">
        <v>4</v>
      </c>
      <c r="R27" s="479">
        <v>5</v>
      </c>
      <c r="S27" s="516">
        <v>5</v>
      </c>
      <c r="T27" s="1218"/>
    </row>
    <row r="28" spans="1:25" s="1" customFormat="1" ht="147.75" customHeight="1" x14ac:dyDescent="0.2">
      <c r="A28" s="95"/>
      <c r="B28" s="62"/>
      <c r="C28" s="44"/>
      <c r="D28" s="47"/>
      <c r="E28" s="730"/>
      <c r="F28" s="12" t="s">
        <v>20</v>
      </c>
      <c r="G28" s="888">
        <f>91-0.1</f>
        <v>90.9</v>
      </c>
      <c r="H28" s="1260">
        <f>91-0.1+33.1</f>
        <v>124</v>
      </c>
      <c r="I28" s="1261">
        <f>+H28-G28</f>
        <v>33.099999999999994</v>
      </c>
      <c r="J28" s="888">
        <v>91</v>
      </c>
      <c r="K28" s="216">
        <v>91</v>
      </c>
      <c r="L28" s="275"/>
      <c r="M28" s="215">
        <v>91</v>
      </c>
      <c r="N28" s="216">
        <v>91</v>
      </c>
      <c r="O28" s="275"/>
      <c r="P28" s="1387" t="s">
        <v>119</v>
      </c>
      <c r="Q28" s="1388">
        <v>122188</v>
      </c>
      <c r="R28" s="1389">
        <v>122200</v>
      </c>
      <c r="S28" s="1390">
        <v>122500</v>
      </c>
      <c r="T28" s="1338" t="s">
        <v>286</v>
      </c>
      <c r="V28" s="68"/>
      <c r="W28" s="68"/>
      <c r="X28" s="4"/>
      <c r="Y28" s="4"/>
    </row>
    <row r="29" spans="1:25" s="1" customFormat="1" ht="30" customHeight="1" x14ac:dyDescent="0.2">
      <c r="A29" s="1392"/>
      <c r="B29" s="72"/>
      <c r="C29" s="1382"/>
      <c r="D29" s="47"/>
      <c r="E29" s="730"/>
      <c r="F29" s="348"/>
      <c r="G29" s="233"/>
      <c r="H29" s="230"/>
      <c r="I29" s="234"/>
      <c r="J29" s="233"/>
      <c r="K29" s="230"/>
      <c r="L29" s="234"/>
      <c r="M29" s="274"/>
      <c r="N29" s="230"/>
      <c r="O29" s="234"/>
      <c r="P29" s="292" t="s">
        <v>81</v>
      </c>
      <c r="Q29" s="179">
        <v>6</v>
      </c>
      <c r="R29" s="153">
        <v>6</v>
      </c>
      <c r="S29" s="198">
        <v>6</v>
      </c>
      <c r="T29" s="1219"/>
      <c r="U29" s="4"/>
    </row>
    <row r="30" spans="1:25" s="1" customFormat="1" ht="28.5" customHeight="1" x14ac:dyDescent="0.2">
      <c r="A30" s="1392"/>
      <c r="B30" s="72"/>
      <c r="C30" s="1382"/>
      <c r="D30" s="47"/>
      <c r="E30" s="730"/>
      <c r="F30" s="10"/>
      <c r="G30" s="233"/>
      <c r="H30" s="230"/>
      <c r="I30" s="234"/>
      <c r="J30" s="233"/>
      <c r="K30" s="230"/>
      <c r="L30" s="234"/>
      <c r="M30" s="274"/>
      <c r="N30" s="230"/>
      <c r="O30" s="234"/>
      <c r="P30" s="1264" t="s">
        <v>151</v>
      </c>
      <c r="Q30" s="188">
        <v>2</v>
      </c>
      <c r="R30" s="154">
        <v>2</v>
      </c>
      <c r="S30" s="501">
        <v>0</v>
      </c>
      <c r="T30" s="1220"/>
      <c r="U30" s="4"/>
    </row>
    <row r="31" spans="1:25" s="1" customFormat="1" ht="53.25" customHeight="1" x14ac:dyDescent="0.2">
      <c r="A31" s="1392"/>
      <c r="B31" s="72"/>
      <c r="C31" s="1382"/>
      <c r="D31" s="47"/>
      <c r="E31" s="730"/>
      <c r="F31" s="1258" t="s">
        <v>91</v>
      </c>
      <c r="G31" s="1259"/>
      <c r="H31" s="1260">
        <v>81</v>
      </c>
      <c r="I31" s="1261">
        <f>+H31-G31</f>
        <v>81</v>
      </c>
      <c r="J31" s="888"/>
      <c r="K31" s="216"/>
      <c r="L31" s="275"/>
      <c r="M31" s="215"/>
      <c r="N31" s="216"/>
      <c r="O31" s="275"/>
      <c r="P31" s="1812" t="s">
        <v>246</v>
      </c>
      <c r="Q31" s="1805">
        <v>40</v>
      </c>
      <c r="R31" s="1265"/>
      <c r="S31" s="501"/>
      <c r="T31" s="1563" t="s">
        <v>247</v>
      </c>
      <c r="U31" s="4"/>
    </row>
    <row r="32" spans="1:25" s="1" customFormat="1" ht="15" customHeight="1" thickBot="1" x14ac:dyDescent="0.25">
      <c r="A32" s="96"/>
      <c r="B32" s="38"/>
      <c r="C32" s="39"/>
      <c r="D32" s="48"/>
      <c r="E32" s="731"/>
      <c r="F32" s="15" t="s">
        <v>30</v>
      </c>
      <c r="G32" s="7">
        <f>SUM(G25:G30)</f>
        <v>369.5</v>
      </c>
      <c r="H32" s="127">
        <f>SUM(H25:H31)</f>
        <v>511.70000000000005</v>
      </c>
      <c r="I32" s="127">
        <f>SUM(I25:I31)</f>
        <v>142.20000000000002</v>
      </c>
      <c r="J32" s="7">
        <f>SUM(J25:J30)</f>
        <v>370</v>
      </c>
      <c r="K32" s="127">
        <f>SUM(K25:K30)</f>
        <v>370</v>
      </c>
      <c r="L32" s="125"/>
      <c r="M32" s="130">
        <f>SUM(M25:M30)</f>
        <v>370</v>
      </c>
      <c r="N32" s="127">
        <f>SUM(N25:N30)</f>
        <v>370</v>
      </c>
      <c r="O32" s="125"/>
      <c r="P32" s="1813"/>
      <c r="Q32" s="1806"/>
      <c r="R32" s="1266"/>
      <c r="S32" s="82"/>
      <c r="T32" s="1564"/>
      <c r="V32" s="4"/>
    </row>
    <row r="33" spans="1:27" s="1" customFormat="1" ht="21.6" customHeight="1" x14ac:dyDescent="0.2">
      <c r="A33" s="93" t="s">
        <v>13</v>
      </c>
      <c r="B33" s="37" t="s">
        <v>13</v>
      </c>
      <c r="C33" s="1553" t="s">
        <v>38</v>
      </c>
      <c r="D33" s="1555" t="s">
        <v>209</v>
      </c>
      <c r="E33" s="1565" t="s">
        <v>175</v>
      </c>
      <c r="F33" s="46" t="s">
        <v>90</v>
      </c>
      <c r="G33" s="912">
        <v>150.80000000000001</v>
      </c>
      <c r="H33" s="913">
        <v>150.80000000000001</v>
      </c>
      <c r="I33" s="1144"/>
      <c r="J33" s="46"/>
      <c r="K33" s="915"/>
      <c r="L33" s="916"/>
      <c r="M33" s="162"/>
      <c r="N33" s="915"/>
      <c r="O33" s="916"/>
      <c r="P33" s="1560" t="s">
        <v>92</v>
      </c>
      <c r="Q33" s="502">
        <v>3400</v>
      </c>
      <c r="R33" s="155"/>
      <c r="S33" s="145"/>
      <c r="T33" s="1807"/>
      <c r="U33" s="89"/>
      <c r="V33" s="89"/>
      <c r="W33" s="4"/>
    </row>
    <row r="34" spans="1:27" s="1" customFormat="1" ht="21.6" customHeight="1" x14ac:dyDescent="0.2">
      <c r="A34" s="1392"/>
      <c r="B34" s="1394"/>
      <c r="C34" s="1529"/>
      <c r="D34" s="1556"/>
      <c r="E34" s="1566"/>
      <c r="F34" s="78" t="s">
        <v>20</v>
      </c>
      <c r="G34" s="920">
        <f>13.4-7.6</f>
        <v>5.8000000000000007</v>
      </c>
      <c r="H34" s="920">
        <f>13.4-7.6</f>
        <v>5.8000000000000007</v>
      </c>
      <c r="I34" s="1208">
        <f>+H34-G34</f>
        <v>0</v>
      </c>
      <c r="J34" s="78"/>
      <c r="K34" s="922"/>
      <c r="L34" s="923"/>
      <c r="M34" s="193"/>
      <c r="N34" s="922"/>
      <c r="O34" s="923"/>
      <c r="P34" s="1561"/>
      <c r="Q34" s="497"/>
      <c r="R34" s="196"/>
      <c r="S34" s="146"/>
      <c r="T34" s="1808"/>
      <c r="U34" s="89"/>
      <c r="V34" s="89"/>
    </row>
    <row r="35" spans="1:27" s="1" customFormat="1" ht="21.6" customHeight="1" x14ac:dyDescent="0.2">
      <c r="A35" s="1392"/>
      <c r="B35" s="1394"/>
      <c r="C35" s="1529"/>
      <c r="D35" s="1556"/>
      <c r="E35" s="1566"/>
      <c r="F35" s="78" t="s">
        <v>33</v>
      </c>
      <c r="G35" s="71">
        <v>13.4</v>
      </c>
      <c r="H35" s="807">
        <v>13.4</v>
      </c>
      <c r="I35" s="808"/>
      <c r="J35" s="199"/>
      <c r="K35" s="926"/>
      <c r="L35" s="927"/>
      <c r="M35" s="49"/>
      <c r="N35" s="926"/>
      <c r="O35" s="927"/>
      <c r="P35" s="1561"/>
      <c r="Q35" s="497"/>
      <c r="R35" s="196"/>
      <c r="S35" s="146"/>
      <c r="T35" s="1808"/>
      <c r="U35" s="73"/>
      <c r="V35" s="73"/>
    </row>
    <row r="36" spans="1:27" s="1" customFormat="1" ht="18" customHeight="1" thickBot="1" x14ac:dyDescent="0.25">
      <c r="A36" s="94"/>
      <c r="B36" s="36"/>
      <c r="C36" s="1554"/>
      <c r="D36" s="1557"/>
      <c r="E36" s="1552"/>
      <c r="F36" s="15" t="s">
        <v>30</v>
      </c>
      <c r="G36" s="7">
        <f>SUM(G33:G35)</f>
        <v>170.00000000000003</v>
      </c>
      <c r="H36" s="127">
        <f>SUM(H33:H35)</f>
        <v>170.00000000000003</v>
      </c>
      <c r="I36" s="127">
        <f>SUM(I33:I35)</f>
        <v>0</v>
      </c>
      <c r="J36" s="7">
        <f t="shared" ref="J36:K36" si="0">SUM(J33:J35)</f>
        <v>0</v>
      </c>
      <c r="K36" s="127">
        <f t="shared" si="0"/>
        <v>0</v>
      </c>
      <c r="L36" s="125"/>
      <c r="M36" s="130">
        <f t="shared" ref="M36:N36" si="1">SUM(M33:M35)</f>
        <v>0</v>
      </c>
      <c r="N36" s="127">
        <f t="shared" si="1"/>
        <v>0</v>
      </c>
      <c r="O36" s="125"/>
      <c r="P36" s="1562"/>
      <c r="Q36" s="489"/>
      <c r="R36" s="177"/>
      <c r="S36" s="147"/>
      <c r="T36" s="1809"/>
    </row>
    <row r="37" spans="1:27" s="1" customFormat="1" ht="30.75" customHeight="1" x14ac:dyDescent="0.2">
      <c r="A37" s="93" t="s">
        <v>13</v>
      </c>
      <c r="B37" s="37" t="s">
        <v>13</v>
      </c>
      <c r="C37" s="1553" t="s">
        <v>48</v>
      </c>
      <c r="D37" s="1555" t="s">
        <v>93</v>
      </c>
      <c r="E37" s="1558"/>
      <c r="F37" s="78" t="s">
        <v>20</v>
      </c>
      <c r="G37" s="1139">
        <v>5</v>
      </c>
      <c r="H37" s="1140">
        <v>5</v>
      </c>
      <c r="I37" s="1145"/>
      <c r="J37" s="1139">
        <v>5</v>
      </c>
      <c r="K37" s="1140">
        <v>5</v>
      </c>
      <c r="L37" s="1145"/>
      <c r="M37" s="229">
        <v>5</v>
      </c>
      <c r="N37" s="1140">
        <v>5</v>
      </c>
      <c r="O37" s="1145"/>
      <c r="P37" s="1560" t="s">
        <v>128</v>
      </c>
      <c r="Q37" s="497">
        <v>1</v>
      </c>
      <c r="R37" s="196">
        <v>1</v>
      </c>
      <c r="S37" s="146">
        <v>1</v>
      </c>
      <c r="T37" s="962"/>
    </row>
    <row r="38" spans="1:27" s="1" customFormat="1" ht="14.25" customHeight="1" thickBot="1" x14ac:dyDescent="0.25">
      <c r="A38" s="94"/>
      <c r="B38" s="36"/>
      <c r="C38" s="1554"/>
      <c r="D38" s="1557"/>
      <c r="E38" s="1559"/>
      <c r="F38" s="15" t="s">
        <v>30</v>
      </c>
      <c r="G38" s="7">
        <f t="shared" ref="G38:K38" si="2">SUM(G37:G37)</f>
        <v>5</v>
      </c>
      <c r="H38" s="127">
        <f t="shared" si="2"/>
        <v>5</v>
      </c>
      <c r="I38" s="125"/>
      <c r="J38" s="7">
        <f t="shared" si="2"/>
        <v>5</v>
      </c>
      <c r="K38" s="127">
        <f t="shared" si="2"/>
        <v>5</v>
      </c>
      <c r="L38" s="125"/>
      <c r="M38" s="130">
        <f t="shared" ref="M38:N38" si="3">SUM(M37:M37)</f>
        <v>5</v>
      </c>
      <c r="N38" s="127">
        <f t="shared" si="3"/>
        <v>5</v>
      </c>
      <c r="O38" s="125"/>
      <c r="P38" s="1561"/>
      <c r="Q38" s="497"/>
      <c r="R38" s="196"/>
      <c r="S38" s="146"/>
      <c r="T38" s="962"/>
    </row>
    <row r="39" spans="1:27" s="1" customFormat="1" ht="15.75" customHeight="1" x14ac:dyDescent="0.2">
      <c r="A39" s="93" t="s">
        <v>13</v>
      </c>
      <c r="B39" s="37" t="s">
        <v>13</v>
      </c>
      <c r="C39" s="1553" t="s">
        <v>49</v>
      </c>
      <c r="D39" s="1555" t="s">
        <v>107</v>
      </c>
      <c r="E39" s="1572" t="s">
        <v>175</v>
      </c>
      <c r="F39" s="46" t="s">
        <v>20</v>
      </c>
      <c r="G39" s="218">
        <v>4.8</v>
      </c>
      <c r="H39" s="210">
        <v>4.8</v>
      </c>
      <c r="I39" s="1146"/>
      <c r="J39" s="929"/>
      <c r="K39" s="896"/>
      <c r="L39" s="897"/>
      <c r="M39" s="827"/>
      <c r="N39" s="896"/>
      <c r="O39" s="897"/>
      <c r="P39" s="732" t="s">
        <v>128</v>
      </c>
      <c r="Q39" s="488">
        <v>2</v>
      </c>
      <c r="R39" s="155"/>
      <c r="S39" s="145"/>
      <c r="T39" s="952"/>
    </row>
    <row r="40" spans="1:27" s="1" customFormat="1" ht="15.75" customHeight="1" x14ac:dyDescent="0.2">
      <c r="A40" s="1392"/>
      <c r="B40" s="1394"/>
      <c r="C40" s="1529"/>
      <c r="D40" s="1556"/>
      <c r="E40" s="1573"/>
      <c r="F40" s="106" t="s">
        <v>101</v>
      </c>
      <c r="G40" s="149">
        <v>27.3</v>
      </c>
      <c r="H40" s="173">
        <v>27.3</v>
      </c>
      <c r="I40" s="1067"/>
      <c r="J40" s="929"/>
      <c r="K40" s="896"/>
      <c r="L40" s="897"/>
      <c r="M40" s="827"/>
      <c r="N40" s="896"/>
      <c r="O40" s="897"/>
      <c r="P40" s="441"/>
      <c r="Q40" s="497"/>
      <c r="R40" s="196"/>
      <c r="S40" s="146"/>
      <c r="T40" s="962"/>
      <c r="X40" s="4"/>
    </row>
    <row r="41" spans="1:27" s="1" customFormat="1" ht="14.25" customHeight="1" thickBot="1" x14ac:dyDescent="0.25">
      <c r="A41" s="94"/>
      <c r="B41" s="36"/>
      <c r="C41" s="1554"/>
      <c r="D41" s="1557"/>
      <c r="E41" s="1574"/>
      <c r="F41" s="15" t="s">
        <v>30</v>
      </c>
      <c r="G41" s="7">
        <f>SUM(G39:G40)</f>
        <v>32.1</v>
      </c>
      <c r="H41" s="127">
        <f>SUM(H39:H40)</f>
        <v>32.1</v>
      </c>
      <c r="I41" s="125"/>
      <c r="J41" s="7">
        <f t="shared" ref="J41:K41" si="4">SUM(J39:J40)</f>
        <v>0</v>
      </c>
      <c r="K41" s="127">
        <f t="shared" si="4"/>
        <v>0</v>
      </c>
      <c r="L41" s="125"/>
      <c r="M41" s="130">
        <f t="shared" ref="M41:N41" si="5">SUM(M39:M40)</f>
        <v>0</v>
      </c>
      <c r="N41" s="127">
        <f t="shared" si="5"/>
        <v>0</v>
      </c>
      <c r="O41" s="125"/>
      <c r="P41" s="733"/>
      <c r="Q41" s="489"/>
      <c r="R41" s="177"/>
      <c r="S41" s="147"/>
      <c r="T41" s="1222"/>
      <c r="U41" s="4"/>
      <c r="V41" s="4"/>
      <c r="Y41" s="4"/>
      <c r="AA41" s="4"/>
    </row>
    <row r="42" spans="1:27" s="1" customFormat="1" ht="40.5" customHeight="1" x14ac:dyDescent="0.2">
      <c r="A42" s="93" t="s">
        <v>13</v>
      </c>
      <c r="B42" s="37" t="s">
        <v>13</v>
      </c>
      <c r="C42" s="1553" t="s">
        <v>18</v>
      </c>
      <c r="D42" s="1555" t="s">
        <v>125</v>
      </c>
      <c r="E42" s="1572" t="s">
        <v>175</v>
      </c>
      <c r="F42" s="106" t="s">
        <v>101</v>
      </c>
      <c r="G42" s="828">
        <v>56.5</v>
      </c>
      <c r="H42" s="917">
        <v>56.5</v>
      </c>
      <c r="I42" s="918"/>
      <c r="J42" s="828">
        <v>21.1</v>
      </c>
      <c r="K42" s="917">
        <v>21.1</v>
      </c>
      <c r="L42" s="918"/>
      <c r="M42" s="158"/>
      <c r="N42" s="917"/>
      <c r="O42" s="918"/>
      <c r="P42" s="438" t="s">
        <v>154</v>
      </c>
      <c r="Q42" s="503">
        <v>2</v>
      </c>
      <c r="R42" s="401"/>
      <c r="S42" s="146"/>
      <c r="T42" s="962"/>
    </row>
    <row r="43" spans="1:27" s="1" customFormat="1" ht="15.75" customHeight="1" x14ac:dyDescent="0.2">
      <c r="A43" s="1392"/>
      <c r="B43" s="1394"/>
      <c r="C43" s="1529"/>
      <c r="D43" s="1556"/>
      <c r="E43" s="1573"/>
      <c r="F43" s="106"/>
      <c r="G43" s="180"/>
      <c r="H43" s="169"/>
      <c r="I43" s="291"/>
      <c r="J43" s="106"/>
      <c r="K43" s="894"/>
      <c r="L43" s="895"/>
      <c r="M43" s="156"/>
      <c r="N43" s="894"/>
      <c r="O43" s="895"/>
      <c r="P43" s="441" t="s">
        <v>238</v>
      </c>
      <c r="Q43" s="497">
        <v>1</v>
      </c>
      <c r="R43" s="183"/>
      <c r="S43" s="32"/>
      <c r="T43" s="1223"/>
    </row>
    <row r="44" spans="1:27" s="1" customFormat="1" ht="12.75" customHeight="1" x14ac:dyDescent="0.2">
      <c r="A44" s="1392"/>
      <c r="B44" s="1394"/>
      <c r="C44" s="1529"/>
      <c r="D44" s="1556"/>
      <c r="E44" s="1573"/>
      <c r="F44" s="106"/>
      <c r="G44" s="933"/>
      <c r="H44" s="934"/>
      <c r="I44" s="291"/>
      <c r="J44" s="106"/>
      <c r="K44" s="894"/>
      <c r="L44" s="895"/>
      <c r="M44" s="156"/>
      <c r="N44" s="894"/>
      <c r="O44" s="895"/>
      <c r="P44" s="1575" t="s">
        <v>155</v>
      </c>
      <c r="Q44" s="499"/>
      <c r="R44" s="183">
        <v>1</v>
      </c>
      <c r="S44" s="146"/>
      <c r="T44" s="962"/>
      <c r="X44" s="4"/>
    </row>
    <row r="45" spans="1:27" s="1" customFormat="1" ht="18.75" customHeight="1" thickBot="1" x14ac:dyDescent="0.25">
      <c r="A45" s="94"/>
      <c r="B45" s="36"/>
      <c r="C45" s="1554"/>
      <c r="D45" s="1557"/>
      <c r="E45" s="1574"/>
      <c r="F45" s="15" t="s">
        <v>30</v>
      </c>
      <c r="G45" s="7">
        <f>SUM(G42:G43)</f>
        <v>56.5</v>
      </c>
      <c r="H45" s="127">
        <f>SUM(H42:H43)</f>
        <v>56.5</v>
      </c>
      <c r="I45" s="125"/>
      <c r="J45" s="7">
        <f t="shared" ref="J45:K45" si="6">SUM(J42:J43)</f>
        <v>21.1</v>
      </c>
      <c r="K45" s="127">
        <f t="shared" si="6"/>
        <v>21.1</v>
      </c>
      <c r="L45" s="125"/>
      <c r="M45" s="130">
        <f t="shared" ref="M45:N45" si="7">SUM(M42:M43)</f>
        <v>0</v>
      </c>
      <c r="N45" s="127">
        <f t="shared" si="7"/>
        <v>0</v>
      </c>
      <c r="O45" s="125"/>
      <c r="P45" s="1576"/>
      <c r="Q45" s="497"/>
      <c r="R45" s="196"/>
      <c r="S45" s="146"/>
      <c r="T45" s="962"/>
      <c r="AA45" s="4"/>
    </row>
    <row r="46" spans="1:27" s="1" customFormat="1" ht="16.5" customHeight="1" x14ac:dyDescent="0.2">
      <c r="A46" s="93" t="s">
        <v>13</v>
      </c>
      <c r="B46" s="37" t="s">
        <v>13</v>
      </c>
      <c r="C46" s="1553" t="s">
        <v>50</v>
      </c>
      <c r="D46" s="1555" t="s">
        <v>124</v>
      </c>
      <c r="E46" s="1572" t="s">
        <v>175</v>
      </c>
      <c r="F46" s="828" t="s">
        <v>70</v>
      </c>
      <c r="G46" s="935">
        <v>4.9000000000000004</v>
      </c>
      <c r="H46" s="936">
        <v>4.9000000000000004</v>
      </c>
      <c r="I46" s="937"/>
      <c r="J46" s="217">
        <v>5.3</v>
      </c>
      <c r="K46" s="936">
        <v>5.3</v>
      </c>
      <c r="L46" s="937"/>
      <c r="M46" s="158"/>
      <c r="N46" s="917"/>
      <c r="O46" s="918"/>
      <c r="P46" s="438" t="s">
        <v>173</v>
      </c>
      <c r="Q46" s="485">
        <v>70</v>
      </c>
      <c r="R46" s="152">
        <v>100</v>
      </c>
      <c r="S46" s="145"/>
      <c r="T46" s="952"/>
    </row>
    <row r="47" spans="1:27" s="1" customFormat="1" ht="30" customHeight="1" x14ac:dyDescent="0.2">
      <c r="A47" s="1392"/>
      <c r="B47" s="1394"/>
      <c r="C47" s="1529"/>
      <c r="D47" s="1556"/>
      <c r="E47" s="1573"/>
      <c r="F47" s="106"/>
      <c r="G47" s="180"/>
      <c r="H47" s="169"/>
      <c r="I47" s="291"/>
      <c r="J47" s="156"/>
      <c r="K47" s="894"/>
      <c r="L47" s="895"/>
      <c r="M47" s="156"/>
      <c r="N47" s="894"/>
      <c r="O47" s="895"/>
      <c r="P47" s="441" t="s">
        <v>239</v>
      </c>
      <c r="Q47" s="497">
        <v>1</v>
      </c>
      <c r="R47" s="183"/>
      <c r="S47" s="32"/>
      <c r="T47" s="1223"/>
    </row>
    <row r="48" spans="1:27" s="1" customFormat="1" ht="18.75" customHeight="1" thickBot="1" x14ac:dyDescent="0.25">
      <c r="A48" s="94"/>
      <c r="B48" s="36"/>
      <c r="C48" s="1554"/>
      <c r="D48" s="1557"/>
      <c r="E48" s="1574"/>
      <c r="F48" s="15" t="s">
        <v>30</v>
      </c>
      <c r="G48" s="7">
        <f>SUM(G46:G47)</f>
        <v>4.9000000000000004</v>
      </c>
      <c r="H48" s="127">
        <f>SUM(H46:H47)</f>
        <v>4.9000000000000004</v>
      </c>
      <c r="I48" s="125"/>
      <c r="J48" s="130">
        <f>SUM(J46:J47)</f>
        <v>5.3</v>
      </c>
      <c r="K48" s="127">
        <f>SUM(K46:K47)</f>
        <v>5.3</v>
      </c>
      <c r="L48" s="125"/>
      <c r="M48" s="130">
        <f>SUM(M46:M47)</f>
        <v>0</v>
      </c>
      <c r="N48" s="127">
        <f>SUM(N46:N47)</f>
        <v>0</v>
      </c>
      <c r="O48" s="125"/>
      <c r="P48" s="829" t="s">
        <v>128</v>
      </c>
      <c r="Q48" s="830">
        <v>2</v>
      </c>
      <c r="R48" s="831">
        <v>1</v>
      </c>
      <c r="S48" s="147"/>
      <c r="T48" s="1222"/>
      <c r="AA48" s="4"/>
    </row>
    <row r="49" spans="1:27" s="1" customFormat="1" ht="15.75" customHeight="1" x14ac:dyDescent="0.2">
      <c r="A49" s="93" t="s">
        <v>13</v>
      </c>
      <c r="B49" s="37" t="s">
        <v>13</v>
      </c>
      <c r="C49" s="1553" t="s">
        <v>51</v>
      </c>
      <c r="D49" s="1555" t="s">
        <v>201</v>
      </c>
      <c r="E49" s="1572" t="s">
        <v>175</v>
      </c>
      <c r="F49" s="828" t="s">
        <v>70</v>
      </c>
      <c r="G49" s="935">
        <v>10.5</v>
      </c>
      <c r="H49" s="936">
        <v>10.5</v>
      </c>
      <c r="I49" s="937"/>
      <c r="J49" s="217">
        <v>10.5</v>
      </c>
      <c r="K49" s="936">
        <v>10.5</v>
      </c>
      <c r="L49" s="937"/>
      <c r="M49" s="158"/>
      <c r="N49" s="917"/>
      <c r="O49" s="918"/>
      <c r="P49" s="1591" t="s">
        <v>128</v>
      </c>
      <c r="Q49" s="493">
        <v>2</v>
      </c>
      <c r="R49" s="155">
        <v>2</v>
      </c>
      <c r="S49" s="145"/>
      <c r="T49" s="952"/>
    </row>
    <row r="50" spans="1:27" s="1" customFormat="1" ht="15.75" customHeight="1" x14ac:dyDescent="0.2">
      <c r="A50" s="1392"/>
      <c r="B50" s="1394"/>
      <c r="C50" s="1529"/>
      <c r="D50" s="1556"/>
      <c r="E50" s="1573"/>
      <c r="F50" s="181" t="s">
        <v>91</v>
      </c>
      <c r="G50" s="149">
        <v>1.8</v>
      </c>
      <c r="H50" s="173">
        <v>1.8</v>
      </c>
      <c r="I50" s="185"/>
      <c r="J50" s="939">
        <v>1.8</v>
      </c>
      <c r="K50" s="931">
        <v>1.8</v>
      </c>
      <c r="L50" s="932"/>
      <c r="M50" s="939"/>
      <c r="N50" s="931"/>
      <c r="O50" s="932"/>
      <c r="P50" s="1592"/>
      <c r="Q50" s="497"/>
      <c r="R50" s="196"/>
      <c r="S50" s="146"/>
      <c r="T50" s="962"/>
    </row>
    <row r="51" spans="1:27" s="1" customFormat="1" ht="15.75" customHeight="1" thickBot="1" x14ac:dyDescent="0.25">
      <c r="A51" s="1392"/>
      <c r="B51" s="1394"/>
      <c r="C51" s="1529"/>
      <c r="D51" s="1556"/>
      <c r="E51" s="1573"/>
      <c r="F51" s="15" t="s">
        <v>30</v>
      </c>
      <c r="G51" s="7">
        <f>SUM(G49:G50)</f>
        <v>12.3</v>
      </c>
      <c r="H51" s="127">
        <f>SUM(H49:H50)</f>
        <v>12.3</v>
      </c>
      <c r="I51" s="125"/>
      <c r="J51" s="130">
        <f>SUM(J49:J50)</f>
        <v>12.3</v>
      </c>
      <c r="K51" s="127">
        <f>SUM(K49:K50)</f>
        <v>12.3</v>
      </c>
      <c r="L51" s="125"/>
      <c r="M51" s="130">
        <f>SUM(M49:M50)</f>
        <v>0</v>
      </c>
      <c r="N51" s="127">
        <f>SUM(N49:N50)</f>
        <v>0</v>
      </c>
      <c r="O51" s="125"/>
      <c r="P51" s="441"/>
      <c r="Q51" s="497"/>
      <c r="R51" s="196"/>
      <c r="S51" s="146"/>
      <c r="T51" s="962"/>
      <c r="X51" s="4"/>
      <c r="AA51" s="4"/>
    </row>
    <row r="52" spans="1:27" s="1" customFormat="1" ht="48" customHeight="1" x14ac:dyDescent="0.2">
      <c r="A52" s="93" t="s">
        <v>13</v>
      </c>
      <c r="B52" s="37" t="s">
        <v>13</v>
      </c>
      <c r="C52" s="1553" t="s">
        <v>87</v>
      </c>
      <c r="D52" s="1593" t="s">
        <v>211</v>
      </c>
      <c r="E52" s="1572" t="s">
        <v>175</v>
      </c>
      <c r="F52" s="929" t="s">
        <v>90</v>
      </c>
      <c r="G52" s="503">
        <v>17.8</v>
      </c>
      <c r="H52" s="1250">
        <v>25.3</v>
      </c>
      <c r="I52" s="1251">
        <f>+H52-G52</f>
        <v>7.5</v>
      </c>
      <c r="J52" s="1172">
        <v>37.799999999999997</v>
      </c>
      <c r="K52" s="210">
        <v>37.799999999999997</v>
      </c>
      <c r="L52" s="1146"/>
      <c r="M52" s="896">
        <v>60.9</v>
      </c>
      <c r="N52" s="896">
        <v>60.9</v>
      </c>
      <c r="O52" s="895"/>
      <c r="P52" s="1591" t="s">
        <v>212</v>
      </c>
      <c r="Q52" s="493">
        <v>2640</v>
      </c>
      <c r="R52" s="155">
        <v>2640</v>
      </c>
      <c r="S52" s="145">
        <v>2640</v>
      </c>
      <c r="T52" s="1591" t="s">
        <v>287</v>
      </c>
    </row>
    <row r="53" spans="1:27" s="1" customFormat="1" ht="48" customHeight="1" x14ac:dyDescent="0.2">
      <c r="A53" s="1392"/>
      <c r="B53" s="1394"/>
      <c r="C53" s="1529"/>
      <c r="D53" s="1594"/>
      <c r="E53" s="1573"/>
      <c r="F53" s="181" t="s">
        <v>33</v>
      </c>
      <c r="G53" s="748">
        <v>3.1</v>
      </c>
      <c r="H53" s="955">
        <v>4.5</v>
      </c>
      <c r="I53" s="1251">
        <f>+H53-G53</f>
        <v>1.4</v>
      </c>
      <c r="J53" s="1170">
        <v>6.7</v>
      </c>
      <c r="K53" s="931">
        <v>6.7</v>
      </c>
      <c r="L53" s="1169"/>
      <c r="M53" s="931">
        <v>10.8</v>
      </c>
      <c r="N53" s="931">
        <v>10.8</v>
      </c>
      <c r="O53" s="932"/>
      <c r="P53" s="1592"/>
      <c r="Q53" s="497"/>
      <c r="R53" s="196"/>
      <c r="S53" s="146"/>
      <c r="T53" s="1592"/>
    </row>
    <row r="54" spans="1:27" s="1" customFormat="1" ht="15.75" customHeight="1" thickBot="1" x14ac:dyDescent="0.25">
      <c r="A54" s="1392"/>
      <c r="B54" s="1394"/>
      <c r="C54" s="1529"/>
      <c r="D54" s="1594"/>
      <c r="E54" s="1573"/>
      <c r="F54" s="724" t="s">
        <v>30</v>
      </c>
      <c r="G54" s="909">
        <f t="shared" ref="G54:O54" si="8">SUM(G52:G53)</f>
        <v>20.900000000000002</v>
      </c>
      <c r="H54" s="910">
        <f t="shared" si="8"/>
        <v>29.8</v>
      </c>
      <c r="I54" s="256">
        <f t="shared" si="8"/>
        <v>8.9</v>
      </c>
      <c r="J54" s="301">
        <f t="shared" si="8"/>
        <v>44.5</v>
      </c>
      <c r="K54" s="910">
        <f t="shared" si="8"/>
        <v>44.5</v>
      </c>
      <c r="L54" s="256">
        <f t="shared" si="8"/>
        <v>0</v>
      </c>
      <c r="M54" s="301">
        <f t="shared" si="8"/>
        <v>71.7</v>
      </c>
      <c r="N54" s="910">
        <f t="shared" si="8"/>
        <v>71.7</v>
      </c>
      <c r="O54" s="910">
        <f t="shared" si="8"/>
        <v>0</v>
      </c>
      <c r="P54" s="1774"/>
      <c r="Q54" s="500"/>
      <c r="R54" s="401"/>
      <c r="S54" s="11"/>
      <c r="T54" s="1774"/>
      <c r="X54" s="4"/>
      <c r="AA54" s="4"/>
    </row>
    <row r="55" spans="1:27" s="1" customFormat="1" ht="31.9" customHeight="1" x14ac:dyDescent="0.2">
      <c r="A55" s="93" t="s">
        <v>13</v>
      </c>
      <c r="B55" s="37" t="s">
        <v>13</v>
      </c>
      <c r="C55" s="1553" t="s">
        <v>116</v>
      </c>
      <c r="D55" s="1593" t="s">
        <v>253</v>
      </c>
      <c r="E55" s="1572" t="s">
        <v>175</v>
      </c>
      <c r="F55" s="1291" t="s">
        <v>20</v>
      </c>
      <c r="G55" s="1292"/>
      <c r="H55" s="1293"/>
      <c r="I55" s="1294"/>
      <c r="J55" s="1295"/>
      <c r="K55" s="1296">
        <v>27.5</v>
      </c>
      <c r="L55" s="1297">
        <f>+K55-J55</f>
        <v>27.5</v>
      </c>
      <c r="M55" s="492"/>
      <c r="N55" s="915"/>
      <c r="O55" s="918"/>
      <c r="P55" s="1299" t="s">
        <v>283</v>
      </c>
      <c r="Q55" s="493"/>
      <c r="R55" s="155">
        <v>90</v>
      </c>
      <c r="S55" s="145"/>
      <c r="T55" s="1591" t="s">
        <v>288</v>
      </c>
    </row>
    <row r="56" spans="1:27" s="1" customFormat="1" ht="18.600000000000001" customHeight="1" x14ac:dyDescent="0.2">
      <c r="A56" s="1392"/>
      <c r="B56" s="1394"/>
      <c r="C56" s="1529"/>
      <c r="D56" s="1594"/>
      <c r="E56" s="1573"/>
      <c r="F56" s="953" t="s">
        <v>70</v>
      </c>
      <c r="G56" s="1289"/>
      <c r="H56" s="955"/>
      <c r="I56" s="1251"/>
      <c r="J56" s="1290"/>
      <c r="K56" s="1288">
        <v>222.5</v>
      </c>
      <c r="L56" s="1298">
        <f>+K56-J56</f>
        <v>222.5</v>
      </c>
      <c r="M56" s="498"/>
      <c r="N56" s="931"/>
      <c r="O56" s="932"/>
      <c r="P56" s="1814" t="s">
        <v>284</v>
      </c>
      <c r="Q56" s="499"/>
      <c r="R56" s="183">
        <v>3</v>
      </c>
      <c r="S56" s="1168"/>
      <c r="T56" s="1592"/>
    </row>
    <row r="57" spans="1:27" s="1" customFormat="1" ht="15.75" customHeight="1" thickBot="1" x14ac:dyDescent="0.25">
      <c r="A57" s="1392"/>
      <c r="B57" s="1394"/>
      <c r="C57" s="1529"/>
      <c r="D57" s="1594"/>
      <c r="E57" s="1573"/>
      <c r="F57" s="15" t="s">
        <v>30</v>
      </c>
      <c r="G57" s="7">
        <f t="shared" ref="G57:O57" si="9">SUM(G55:G56)</f>
        <v>0</v>
      </c>
      <c r="H57" s="127">
        <f t="shared" si="9"/>
        <v>0</v>
      </c>
      <c r="I57" s="194">
        <f t="shared" si="9"/>
        <v>0</v>
      </c>
      <c r="J57" s="130">
        <f t="shared" si="9"/>
        <v>0</v>
      </c>
      <c r="K57" s="127">
        <f>SUM(K55:K56)</f>
        <v>250</v>
      </c>
      <c r="L57" s="202">
        <f t="shared" si="9"/>
        <v>250</v>
      </c>
      <c r="M57" s="7">
        <f t="shared" si="9"/>
        <v>0</v>
      </c>
      <c r="N57" s="127">
        <f t="shared" si="9"/>
        <v>0</v>
      </c>
      <c r="O57" s="194">
        <f t="shared" si="9"/>
        <v>0</v>
      </c>
      <c r="P57" s="1815"/>
      <c r="Q57" s="500"/>
      <c r="R57" s="401"/>
      <c r="S57" s="11"/>
      <c r="T57" s="1592"/>
      <c r="X57" s="4"/>
      <c r="AA57" s="4"/>
    </row>
    <row r="58" spans="1:27" s="1" customFormat="1" ht="19.899999999999999" customHeight="1" x14ac:dyDescent="0.2">
      <c r="A58" s="93" t="s">
        <v>13</v>
      </c>
      <c r="B58" s="37" t="s">
        <v>13</v>
      </c>
      <c r="C58" s="1553" t="s">
        <v>180</v>
      </c>
      <c r="D58" s="1593" t="s">
        <v>280</v>
      </c>
      <c r="E58" s="1572" t="s">
        <v>175</v>
      </c>
      <c r="F58" s="1136" t="s">
        <v>70</v>
      </c>
      <c r="G58" s="1404"/>
      <c r="H58" s="1405"/>
      <c r="I58" s="1234"/>
      <c r="J58" s="1406"/>
      <c r="K58" s="1407">
        <v>130</v>
      </c>
      <c r="L58" s="1408">
        <f>+K58-J58</f>
        <v>130</v>
      </c>
      <c r="M58" s="488"/>
      <c r="N58" s="917"/>
      <c r="O58" s="918"/>
      <c r="P58" s="1299" t="s">
        <v>281</v>
      </c>
      <c r="Q58" s="493"/>
      <c r="R58" s="951">
        <v>50</v>
      </c>
      <c r="S58" s="952">
        <v>100</v>
      </c>
      <c r="T58" s="1592"/>
    </row>
    <row r="59" spans="1:27" s="1" customFormat="1" ht="25.9" customHeight="1" x14ac:dyDescent="0.2">
      <c r="A59" s="1392"/>
      <c r="B59" s="1394"/>
      <c r="C59" s="1529"/>
      <c r="D59" s="1594"/>
      <c r="E59" s="1573"/>
      <c r="F59" s="943"/>
      <c r="G59" s="1414"/>
      <c r="H59" s="1410"/>
      <c r="I59" s="1235"/>
      <c r="J59" s="1415"/>
      <c r="K59" s="1412"/>
      <c r="L59" s="1413"/>
      <c r="M59" s="497"/>
      <c r="N59" s="894"/>
      <c r="O59" s="895"/>
      <c r="P59" s="1303" t="s">
        <v>284</v>
      </c>
      <c r="Q59" s="1445"/>
      <c r="R59" s="183">
        <v>1</v>
      </c>
      <c r="S59" s="1168">
        <v>2</v>
      </c>
      <c r="T59" s="1592"/>
    </row>
    <row r="60" spans="1:27" s="1" customFormat="1" ht="27" customHeight="1" x14ac:dyDescent="0.2">
      <c r="A60" s="1392"/>
      <c r="B60" s="1394"/>
      <c r="C60" s="1529"/>
      <c r="D60" s="1594"/>
      <c r="E60" s="1573"/>
      <c r="F60" s="943"/>
      <c r="G60" s="1409"/>
      <c r="H60" s="1410"/>
      <c r="I60" s="1235"/>
      <c r="J60" s="1411"/>
      <c r="K60" s="1412"/>
      <c r="L60" s="1413"/>
      <c r="M60" s="106"/>
      <c r="N60" s="894"/>
      <c r="O60" s="895"/>
      <c r="P60" s="1454"/>
      <c r="Q60" s="497"/>
      <c r="R60" s="196"/>
      <c r="S60" s="146"/>
      <c r="T60" s="1592"/>
    </row>
    <row r="61" spans="1:27" s="1" customFormat="1" ht="24.75" customHeight="1" x14ac:dyDescent="0.2">
      <c r="A61" s="1392"/>
      <c r="B61" s="1394"/>
      <c r="C61" s="1529"/>
      <c r="D61" s="1594"/>
      <c r="E61" s="1573"/>
      <c r="F61" s="724" t="s">
        <v>30</v>
      </c>
      <c r="G61" s="909">
        <f t="shared" ref="G61:J61" si="10">SUM(G58:G59)</f>
        <v>0</v>
      </c>
      <c r="H61" s="910">
        <f t="shared" si="10"/>
        <v>0</v>
      </c>
      <c r="I61" s="256">
        <f t="shared" si="10"/>
        <v>0</v>
      </c>
      <c r="J61" s="301">
        <f t="shared" si="10"/>
        <v>0</v>
      </c>
      <c r="K61" s="910">
        <f>SUM(K58:K59)</f>
        <v>130</v>
      </c>
      <c r="L61" s="725">
        <f t="shared" ref="L61:O61" si="11">SUM(L58:L59)</f>
        <v>130</v>
      </c>
      <c r="M61" s="909">
        <f t="shared" si="11"/>
        <v>0</v>
      </c>
      <c r="N61" s="910">
        <f t="shared" si="11"/>
        <v>0</v>
      </c>
      <c r="O61" s="256">
        <f t="shared" si="11"/>
        <v>0</v>
      </c>
      <c r="P61" s="1455"/>
      <c r="Q61" s="500"/>
      <c r="R61" s="401"/>
      <c r="S61" s="11"/>
      <c r="T61" s="1774"/>
      <c r="X61" s="4"/>
      <c r="AA61" s="4"/>
    </row>
    <row r="62" spans="1:27" s="1" customFormat="1" ht="14.25" customHeight="1" thickBot="1" x14ac:dyDescent="0.25">
      <c r="A62" s="726" t="s">
        <v>13</v>
      </c>
      <c r="B62" s="727" t="s">
        <v>13</v>
      </c>
      <c r="C62" s="1579" t="s">
        <v>39</v>
      </c>
      <c r="D62" s="1580"/>
      <c r="E62" s="1580"/>
      <c r="F62" s="1580"/>
      <c r="G62" s="728">
        <f t="shared" ref="G62:O62" si="12">+G32+G24+G21+G36+G38+G41+G45+G48+G51+G54</f>
        <v>2101.9000000000005</v>
      </c>
      <c r="H62" s="729">
        <f t="shared" si="12"/>
        <v>2253.0000000000005</v>
      </c>
      <c r="I62" s="1135">
        <f t="shared" si="12"/>
        <v>151.10000000000002</v>
      </c>
      <c r="J62" s="1171">
        <f t="shared" si="12"/>
        <v>1865.4999999999998</v>
      </c>
      <c r="K62" s="729">
        <f>+K32+K24+K21+K36+K38+K41+K45+K48+K51+K54+K57+K61</f>
        <v>2245.5</v>
      </c>
      <c r="L62" s="729">
        <f>+L32+L24+L21+L36+L38+L41+L45+L48+L51+L54+L57+L61</f>
        <v>380</v>
      </c>
      <c r="M62" s="728">
        <f>+M32+M24+M21+M36+M38+M41+M45+M48+M51+M54</f>
        <v>1854</v>
      </c>
      <c r="N62" s="729">
        <f>+N32+N24+N21+N36+N38+N41+N45+N48+N51+N54</f>
        <v>1854</v>
      </c>
      <c r="O62" s="1135">
        <f t="shared" si="12"/>
        <v>0</v>
      </c>
      <c r="P62" s="1776"/>
      <c r="Q62" s="1777"/>
      <c r="R62" s="1777"/>
      <c r="S62" s="1777"/>
      <c r="T62" s="1778"/>
      <c r="V62" s="4"/>
    </row>
    <row r="63" spans="1:27" s="1" customFormat="1" ht="14.25" customHeight="1" thickBot="1" x14ac:dyDescent="0.25">
      <c r="A63" s="92" t="s">
        <v>13</v>
      </c>
      <c r="B63" s="40" t="s">
        <v>31</v>
      </c>
      <c r="C63" s="1584" t="s">
        <v>40</v>
      </c>
      <c r="D63" s="1585"/>
      <c r="E63" s="1585"/>
      <c r="F63" s="1585"/>
      <c r="G63" s="1585"/>
      <c r="H63" s="1585"/>
      <c r="I63" s="1585"/>
      <c r="J63" s="1585"/>
      <c r="K63" s="1585"/>
      <c r="L63" s="1585"/>
      <c r="M63" s="1585"/>
      <c r="N63" s="1585"/>
      <c r="O63" s="1585"/>
      <c r="P63" s="1585"/>
      <c r="Q63" s="1585"/>
      <c r="R63" s="1585"/>
      <c r="S63" s="1585"/>
      <c r="T63" s="1586"/>
      <c r="W63" s="4"/>
    </row>
    <row r="64" spans="1:27" s="1" customFormat="1" ht="16.5" customHeight="1" x14ac:dyDescent="0.2">
      <c r="A64" s="97" t="s">
        <v>13</v>
      </c>
      <c r="B64" s="41" t="s">
        <v>31</v>
      </c>
      <c r="C64" s="42" t="s">
        <v>13</v>
      </c>
      <c r="D64" s="1567" t="s">
        <v>41</v>
      </c>
      <c r="E64" s="1587" t="s">
        <v>175</v>
      </c>
      <c r="F64" s="252"/>
      <c r="G64" s="222"/>
      <c r="H64" s="226"/>
      <c r="I64" s="330"/>
      <c r="J64" s="222"/>
      <c r="K64" s="226"/>
      <c r="L64" s="330"/>
      <c r="M64" s="963"/>
      <c r="N64" s="226"/>
      <c r="O64" s="330"/>
      <c r="P64" s="342" t="s">
        <v>182</v>
      </c>
      <c r="Q64" s="492">
        <v>8</v>
      </c>
      <c r="R64" s="427" t="s">
        <v>121</v>
      </c>
      <c r="S64" s="85" t="s">
        <v>121</v>
      </c>
      <c r="T64" s="1224"/>
      <c r="U64" s="4"/>
    </row>
    <row r="65" spans="1:26" s="1" customFormat="1" ht="15" customHeight="1" x14ac:dyDescent="0.2">
      <c r="A65" s="95"/>
      <c r="B65" s="43"/>
      <c r="C65" s="44"/>
      <c r="D65" s="1549"/>
      <c r="E65" s="1588"/>
      <c r="F65" s="78" t="s">
        <v>20</v>
      </c>
      <c r="G65" s="1163">
        <f>637.9-10</f>
        <v>627.9</v>
      </c>
      <c r="H65" s="1163">
        <f>637.9-10</f>
        <v>627.9</v>
      </c>
      <c r="I65" s="1209">
        <f>+H65-G65</f>
        <v>0</v>
      </c>
      <c r="J65" s="1162">
        <v>640.9</v>
      </c>
      <c r="K65" s="1163">
        <v>640.9</v>
      </c>
      <c r="L65" s="1164"/>
      <c r="M65" s="1210">
        <v>640.9</v>
      </c>
      <c r="N65" s="1163">
        <v>640.9</v>
      </c>
      <c r="O65" s="1164"/>
      <c r="P65" s="1589" t="s">
        <v>142</v>
      </c>
      <c r="Q65" s="499">
        <v>60</v>
      </c>
      <c r="R65" s="428" t="s">
        <v>166</v>
      </c>
      <c r="S65" s="84" t="s">
        <v>166</v>
      </c>
      <c r="T65" s="1820"/>
      <c r="X65" s="4"/>
    </row>
    <row r="66" spans="1:26" s="1" customFormat="1" ht="28.5" customHeight="1" x14ac:dyDescent="0.2">
      <c r="A66" s="95"/>
      <c r="B66" s="43"/>
      <c r="C66" s="44"/>
      <c r="D66" s="1549"/>
      <c r="E66" s="1588"/>
      <c r="F66" s="223" t="s">
        <v>42</v>
      </c>
      <c r="G66" s="71">
        <f>272.7+40</f>
        <v>312.7</v>
      </c>
      <c r="H66" s="807">
        <f>272.7+40</f>
        <v>312.7</v>
      </c>
      <c r="I66" s="808"/>
      <c r="J66" s="969">
        <v>312.7</v>
      </c>
      <c r="K66" s="161">
        <v>312.7</v>
      </c>
      <c r="L66" s="182"/>
      <c r="M66" s="160">
        <v>317.89999999999998</v>
      </c>
      <c r="N66" s="161">
        <v>317.89999999999998</v>
      </c>
      <c r="O66" s="182"/>
      <c r="P66" s="1590"/>
      <c r="Q66" s="500"/>
      <c r="R66" s="429"/>
      <c r="S66" s="83"/>
      <c r="T66" s="1821"/>
      <c r="X66" s="4"/>
    </row>
    <row r="67" spans="1:26" s="1" customFormat="1" ht="18" customHeight="1" x14ac:dyDescent="0.2">
      <c r="A67" s="95"/>
      <c r="B67" s="43"/>
      <c r="C67" s="44"/>
      <c r="D67" s="1380"/>
      <c r="E67" s="1381"/>
      <c r="F67" s="673"/>
      <c r="G67" s="71"/>
      <c r="H67" s="807"/>
      <c r="I67" s="808"/>
      <c r="J67" s="218"/>
      <c r="K67" s="210"/>
      <c r="L67" s="182"/>
      <c r="M67" s="160"/>
      <c r="N67" s="161"/>
      <c r="O67" s="182"/>
      <c r="P67" s="292" t="s">
        <v>196</v>
      </c>
      <c r="Q67" s="498">
        <v>100</v>
      </c>
      <c r="R67" s="672"/>
      <c r="S67" s="83"/>
      <c r="T67" s="1822"/>
      <c r="Z67" s="4"/>
    </row>
    <row r="68" spans="1:26" s="1" customFormat="1" ht="19.5" customHeight="1" x14ac:dyDescent="0.2">
      <c r="A68" s="95"/>
      <c r="B68" s="43"/>
      <c r="C68" s="44"/>
      <c r="D68" s="298"/>
      <c r="E68" s="54"/>
      <c r="F68" s="223" t="s">
        <v>37</v>
      </c>
      <c r="G68" s="87">
        <v>6</v>
      </c>
      <c r="H68" s="907">
        <v>6</v>
      </c>
      <c r="I68" s="908"/>
      <c r="J68" s="188">
        <v>6.5</v>
      </c>
      <c r="K68" s="176">
        <v>6.5</v>
      </c>
      <c r="L68" s="971"/>
      <c r="M68" s="307">
        <v>7</v>
      </c>
      <c r="N68" s="175">
        <v>7</v>
      </c>
      <c r="O68" s="184"/>
      <c r="P68" s="1761" t="s">
        <v>66</v>
      </c>
      <c r="Q68" s="499">
        <v>240</v>
      </c>
      <c r="R68" s="428" t="s">
        <v>167</v>
      </c>
      <c r="S68" s="84" t="s">
        <v>168</v>
      </c>
      <c r="T68" s="1225"/>
      <c r="W68" s="1604"/>
    </row>
    <row r="69" spans="1:26" s="1" customFormat="1" ht="19.5" customHeight="1" x14ac:dyDescent="0.2">
      <c r="A69" s="95"/>
      <c r="B69" s="43"/>
      <c r="C69" s="44"/>
      <c r="D69" s="298"/>
      <c r="E69" s="54"/>
      <c r="F69" s="188" t="s">
        <v>71</v>
      </c>
      <c r="G69" s="87">
        <v>14.2</v>
      </c>
      <c r="H69" s="907">
        <v>14.2</v>
      </c>
      <c r="I69" s="908"/>
      <c r="J69" s="188"/>
      <c r="K69" s="176"/>
      <c r="L69" s="971"/>
      <c r="M69" s="307"/>
      <c r="N69" s="175"/>
      <c r="O69" s="184"/>
      <c r="P69" s="1762"/>
      <c r="Q69" s="497"/>
      <c r="R69" s="716"/>
      <c r="S69" s="80"/>
      <c r="T69" s="1226"/>
      <c r="W69" s="1604"/>
    </row>
    <row r="70" spans="1:26" s="1" customFormat="1" ht="29.25" customHeight="1" x14ac:dyDescent="0.2">
      <c r="A70" s="95"/>
      <c r="B70" s="43"/>
      <c r="C70" s="44"/>
      <c r="D70" s="298"/>
      <c r="E70" s="54"/>
      <c r="F70" s="12" t="s">
        <v>20</v>
      </c>
      <c r="G70" s="12">
        <v>15.5</v>
      </c>
      <c r="H70" s="1211">
        <v>15.5</v>
      </c>
      <c r="I70" s="1212"/>
      <c r="J70" s="188"/>
      <c r="K70" s="176"/>
      <c r="L70" s="971"/>
      <c r="M70" s="610"/>
      <c r="N70" s="176"/>
      <c r="O70" s="971"/>
      <c r="P70" s="1165" t="s">
        <v>197</v>
      </c>
      <c r="Q70" s="820">
        <v>100</v>
      </c>
      <c r="R70" s="679"/>
      <c r="S70" s="55"/>
      <c r="T70" s="1227"/>
      <c r="U70" s="113"/>
      <c r="W70" s="1604"/>
    </row>
    <row r="71" spans="1:26" s="1" customFormat="1" ht="15" customHeight="1" x14ac:dyDescent="0.2">
      <c r="A71" s="95"/>
      <c r="B71" s="43"/>
      <c r="C71" s="44"/>
      <c r="D71" s="61"/>
      <c r="E71" s="54"/>
      <c r="F71" s="280"/>
      <c r="G71" s="280"/>
      <c r="H71" s="979"/>
      <c r="I71" s="980"/>
      <c r="J71" s="280"/>
      <c r="K71" s="979"/>
      <c r="L71" s="980"/>
      <c r="M71" s="281"/>
      <c r="N71" s="979"/>
      <c r="O71" s="980"/>
      <c r="P71" s="1605" t="s">
        <v>141</v>
      </c>
      <c r="Q71" s="497">
        <v>3</v>
      </c>
      <c r="R71" s="431" t="s">
        <v>129</v>
      </c>
      <c r="S71" s="80" t="s">
        <v>129</v>
      </c>
      <c r="T71" s="1226"/>
      <c r="U71" s="4"/>
      <c r="W71" s="1604"/>
      <c r="X71" s="4"/>
    </row>
    <row r="72" spans="1:26" s="1" customFormat="1" ht="15" customHeight="1" thickBot="1" x14ac:dyDescent="0.25">
      <c r="A72" s="96"/>
      <c r="B72" s="38"/>
      <c r="C72" s="39"/>
      <c r="D72" s="56"/>
      <c r="E72" s="57"/>
      <c r="F72" s="253" t="s">
        <v>30</v>
      </c>
      <c r="G72" s="7">
        <f>SUM(G64:G71)</f>
        <v>976.3</v>
      </c>
      <c r="H72" s="127">
        <f>SUM(H64:H71)</f>
        <v>976.3</v>
      </c>
      <c r="I72" s="127">
        <f>SUM(I64:I71)</f>
        <v>0</v>
      </c>
      <c r="J72" s="7">
        <f>SUM(J64:J71)</f>
        <v>960.09999999999991</v>
      </c>
      <c r="K72" s="127">
        <f>SUM(K64:K71)</f>
        <v>960.09999999999991</v>
      </c>
      <c r="L72" s="125"/>
      <c r="M72" s="130">
        <f>SUM(M64:M71)</f>
        <v>965.8</v>
      </c>
      <c r="N72" s="127">
        <f>SUM(N64:N71)</f>
        <v>965.8</v>
      </c>
      <c r="O72" s="125"/>
      <c r="P72" s="1606"/>
      <c r="Q72" s="497"/>
      <c r="R72" s="431"/>
      <c r="S72" s="80"/>
      <c r="T72" s="1226"/>
      <c r="U72" s="4"/>
      <c r="V72" s="4"/>
      <c r="W72" s="4"/>
    </row>
    <row r="73" spans="1:26" s="1" customFormat="1" ht="54.6" customHeight="1" x14ac:dyDescent="0.2">
      <c r="A73" s="98" t="s">
        <v>13</v>
      </c>
      <c r="B73" s="18" t="s">
        <v>31</v>
      </c>
      <c r="C73" s="33" t="s">
        <v>31</v>
      </c>
      <c r="D73" s="1593" t="s">
        <v>67</v>
      </c>
      <c r="E73" s="1817" t="s">
        <v>74</v>
      </c>
      <c r="F73" s="222" t="s">
        <v>37</v>
      </c>
      <c r="G73" s="984">
        <v>11.5</v>
      </c>
      <c r="H73" s="1465">
        <f>11.5+2</f>
        <v>13.5</v>
      </c>
      <c r="I73" s="1340">
        <f>+H73-G73</f>
        <v>2</v>
      </c>
      <c r="J73" s="984">
        <v>12</v>
      </c>
      <c r="K73" s="985">
        <v>12</v>
      </c>
      <c r="L73" s="986"/>
      <c r="M73" s="302">
        <v>12</v>
      </c>
      <c r="N73" s="985">
        <v>12</v>
      </c>
      <c r="O73" s="986"/>
      <c r="P73" s="453" t="s">
        <v>68</v>
      </c>
      <c r="Q73" s="490">
        <v>8</v>
      </c>
      <c r="R73" s="201" t="s">
        <v>121</v>
      </c>
      <c r="S73" s="85" t="s">
        <v>121</v>
      </c>
      <c r="T73" s="1637" t="s">
        <v>292</v>
      </c>
      <c r="W73" s="4"/>
      <c r="Z73" s="4"/>
    </row>
    <row r="74" spans="1:26" s="1" customFormat="1" ht="15" customHeight="1" thickBot="1" x14ac:dyDescent="0.25">
      <c r="A74" s="100"/>
      <c r="B74" s="14"/>
      <c r="C74" s="34"/>
      <c r="D74" s="1816"/>
      <c r="E74" s="1818"/>
      <c r="F74" s="253" t="s">
        <v>30</v>
      </c>
      <c r="G74" s="987">
        <f>SUM(G73:G73)</f>
        <v>11.5</v>
      </c>
      <c r="H74" s="988">
        <f>SUM(H73:H73)</f>
        <v>13.5</v>
      </c>
      <c r="I74" s="988">
        <f>SUM(I73:I73)</f>
        <v>2</v>
      </c>
      <c r="J74" s="987">
        <f>SUM(J73:J73)</f>
        <v>12</v>
      </c>
      <c r="K74" s="988">
        <f>SUM(K73:K73)</f>
        <v>12</v>
      </c>
      <c r="L74" s="989"/>
      <c r="M74" s="303">
        <f>SUM(M73:M73)</f>
        <v>12</v>
      </c>
      <c r="N74" s="988">
        <f>SUM(N73:N73)</f>
        <v>12</v>
      </c>
      <c r="O74" s="989"/>
      <c r="P74" s="1397" t="s">
        <v>131</v>
      </c>
      <c r="Q74" s="509">
        <v>820</v>
      </c>
      <c r="R74" s="510" t="s">
        <v>130</v>
      </c>
      <c r="S74" s="86" t="s">
        <v>172</v>
      </c>
      <c r="T74" s="1819"/>
    </row>
    <row r="75" spans="1:26" s="1" customFormat="1" ht="17.25" customHeight="1" x14ac:dyDescent="0.2">
      <c r="A75" s="98" t="s">
        <v>13</v>
      </c>
      <c r="B75" s="18" t="s">
        <v>31</v>
      </c>
      <c r="C75" s="33" t="s">
        <v>35</v>
      </c>
      <c r="D75" s="1597" t="s">
        <v>76</v>
      </c>
      <c r="E75" s="52"/>
      <c r="F75" s="225" t="s">
        <v>20</v>
      </c>
      <c r="G75" s="992">
        <v>12</v>
      </c>
      <c r="H75" s="883">
        <v>12</v>
      </c>
      <c r="I75" s="993"/>
      <c r="J75" s="992">
        <v>12</v>
      </c>
      <c r="K75" s="883">
        <v>12</v>
      </c>
      <c r="L75" s="993"/>
      <c r="M75" s="299">
        <v>12</v>
      </c>
      <c r="N75" s="883">
        <v>12</v>
      </c>
      <c r="O75" s="993"/>
      <c r="P75" s="283" t="s">
        <v>183</v>
      </c>
      <c r="Q75" s="505">
        <v>1</v>
      </c>
      <c r="R75" s="508">
        <v>1</v>
      </c>
      <c r="S75" s="514">
        <v>1</v>
      </c>
      <c r="T75" s="1228"/>
      <c r="U75" s="4"/>
      <c r="Z75" s="4"/>
    </row>
    <row r="76" spans="1:26" s="1" customFormat="1" ht="17.25" customHeight="1" thickBot="1" x14ac:dyDescent="0.25">
      <c r="A76" s="100"/>
      <c r="B76" s="14"/>
      <c r="C76" s="34"/>
      <c r="D76" s="1598"/>
      <c r="E76" s="70"/>
      <c r="F76" s="253" t="s">
        <v>30</v>
      </c>
      <c r="G76" s="909">
        <f t="shared" ref="G76" si="13">SUM(G75)</f>
        <v>12</v>
      </c>
      <c r="H76" s="910">
        <f t="shared" ref="H76:K76" si="14">SUM(H75)</f>
        <v>12</v>
      </c>
      <c r="I76" s="219"/>
      <c r="J76" s="909">
        <f t="shared" si="14"/>
        <v>12</v>
      </c>
      <c r="K76" s="910">
        <f t="shared" si="14"/>
        <v>12</v>
      </c>
      <c r="L76" s="219"/>
      <c r="M76" s="301">
        <f t="shared" ref="M76:N76" si="15">SUM(M75)</f>
        <v>12</v>
      </c>
      <c r="N76" s="910">
        <f t="shared" si="15"/>
        <v>12</v>
      </c>
      <c r="O76" s="219"/>
      <c r="P76" s="607" t="s">
        <v>82</v>
      </c>
      <c r="Q76" s="296">
        <v>1</v>
      </c>
      <c r="R76" s="511">
        <v>1</v>
      </c>
      <c r="S76" s="352">
        <v>1</v>
      </c>
      <c r="T76" s="1229"/>
      <c r="X76" s="4"/>
    </row>
    <row r="77" spans="1:26" s="1" customFormat="1" ht="13.5" customHeight="1" x14ac:dyDescent="0.2">
      <c r="A77" s="98" t="s">
        <v>13</v>
      </c>
      <c r="B77" s="18" t="s">
        <v>31</v>
      </c>
      <c r="C77" s="33" t="s">
        <v>38</v>
      </c>
      <c r="D77" s="1555" t="s">
        <v>106</v>
      </c>
      <c r="E77" s="52"/>
      <c r="F77" s="225" t="s">
        <v>91</v>
      </c>
      <c r="G77" s="992"/>
      <c r="H77" s="883"/>
      <c r="I77" s="993"/>
      <c r="J77" s="992"/>
      <c r="K77" s="883"/>
      <c r="L77" s="993"/>
      <c r="M77" s="299"/>
      <c r="N77" s="883"/>
      <c r="O77" s="993"/>
      <c r="P77" s="454" t="s">
        <v>77</v>
      </c>
      <c r="Q77" s="295">
        <v>30</v>
      </c>
      <c r="R77" s="609">
        <v>30</v>
      </c>
      <c r="S77" s="247">
        <v>30</v>
      </c>
      <c r="T77" s="1230"/>
      <c r="U77" s="4"/>
    </row>
    <row r="78" spans="1:26" s="1" customFormat="1" ht="13.5" customHeight="1" x14ac:dyDescent="0.2">
      <c r="A78" s="99"/>
      <c r="B78" s="19"/>
      <c r="C78" s="77"/>
      <c r="D78" s="1556"/>
      <c r="E78" s="53"/>
      <c r="F78" s="254" t="s">
        <v>70</v>
      </c>
      <c r="G78" s="994">
        <v>10.4</v>
      </c>
      <c r="H78" s="995">
        <v>10.4</v>
      </c>
      <c r="I78" s="887"/>
      <c r="J78" s="994"/>
      <c r="K78" s="995"/>
      <c r="L78" s="887"/>
      <c r="M78" s="304"/>
      <c r="N78" s="995"/>
      <c r="O78" s="887"/>
      <c r="P78" s="601"/>
      <c r="Q78" s="505"/>
      <c r="R78" s="508"/>
      <c r="S78" s="352"/>
      <c r="T78" s="1229"/>
      <c r="U78" s="4"/>
      <c r="Z78" s="4"/>
    </row>
    <row r="79" spans="1:26" s="1" customFormat="1" ht="13.5" customHeight="1" x14ac:dyDescent="0.2">
      <c r="A79" s="99"/>
      <c r="B79" s="19"/>
      <c r="C79" s="77"/>
      <c r="D79" s="1556"/>
      <c r="E79" s="53"/>
      <c r="F79" s="199" t="s">
        <v>47</v>
      </c>
      <c r="G79" s="889">
        <v>4</v>
      </c>
      <c r="H79" s="890">
        <v>4</v>
      </c>
      <c r="I79" s="891"/>
      <c r="J79" s="889"/>
      <c r="K79" s="890"/>
      <c r="L79" s="891"/>
      <c r="M79" s="277"/>
      <c r="N79" s="890"/>
      <c r="O79" s="891"/>
      <c r="P79" s="601"/>
      <c r="Q79" s="505"/>
      <c r="R79" s="508"/>
      <c r="S79" s="352"/>
      <c r="T79" s="1229"/>
      <c r="U79" s="4"/>
    </row>
    <row r="80" spans="1:26" s="1" customFormat="1" ht="13.5" customHeight="1" thickBot="1" x14ac:dyDescent="0.25">
      <c r="A80" s="100"/>
      <c r="B80" s="14"/>
      <c r="C80" s="34"/>
      <c r="D80" s="1557"/>
      <c r="E80" s="70"/>
      <c r="F80" s="253" t="s">
        <v>30</v>
      </c>
      <c r="G80" s="987">
        <f>SUM(G77:G79)</f>
        <v>14.4</v>
      </c>
      <c r="H80" s="988">
        <f>SUM(H77:H79)</f>
        <v>14.4</v>
      </c>
      <c r="I80" s="989"/>
      <c r="J80" s="987">
        <f t="shared" ref="J80:K80" si="16">SUM(J77:J79)</f>
        <v>0</v>
      </c>
      <c r="K80" s="988">
        <f t="shared" si="16"/>
        <v>0</v>
      </c>
      <c r="L80" s="989"/>
      <c r="M80" s="303">
        <f t="shared" ref="M80:N80" si="17">SUM(M77:M79)</f>
        <v>0</v>
      </c>
      <c r="N80" s="988">
        <f t="shared" si="17"/>
        <v>0</v>
      </c>
      <c r="O80" s="989"/>
      <c r="P80" s="608"/>
      <c r="Q80" s="506"/>
      <c r="R80" s="528"/>
      <c r="S80" s="353"/>
      <c r="T80" s="1231"/>
    </row>
    <row r="81" spans="1:27" s="1" customFormat="1" ht="30.75" customHeight="1" x14ac:dyDescent="0.2">
      <c r="A81" s="98" t="s">
        <v>13</v>
      </c>
      <c r="B81" s="18" t="s">
        <v>31</v>
      </c>
      <c r="C81" s="33" t="s">
        <v>48</v>
      </c>
      <c r="D81" s="90" t="s">
        <v>104</v>
      </c>
      <c r="E81" s="52"/>
      <c r="F81" s="225"/>
      <c r="G81" s="199"/>
      <c r="H81" s="926"/>
      <c r="I81" s="927"/>
      <c r="J81" s="199"/>
      <c r="K81" s="926"/>
      <c r="L81" s="927"/>
      <c r="M81" s="49"/>
      <c r="N81" s="926"/>
      <c r="O81" s="927"/>
      <c r="P81" s="602"/>
      <c r="Q81" s="512"/>
      <c r="R81" s="513"/>
      <c r="S81" s="356"/>
      <c r="T81" s="1637" t="s">
        <v>244</v>
      </c>
      <c r="U81" s="4"/>
      <c r="V81" s="4"/>
    </row>
    <row r="82" spans="1:27" s="1" customFormat="1" ht="57" customHeight="1" x14ac:dyDescent="0.2">
      <c r="A82" s="99"/>
      <c r="B82" s="19"/>
      <c r="C82" s="77"/>
      <c r="D82" s="1354" t="s">
        <v>103</v>
      </c>
      <c r="E82" s="53"/>
      <c r="F82" s="111" t="s">
        <v>20</v>
      </c>
      <c r="G82" s="884">
        <v>8</v>
      </c>
      <c r="H82" s="1252">
        <v>11.5</v>
      </c>
      <c r="I82" s="1253">
        <f>+H82-G82</f>
        <v>3.5</v>
      </c>
      <c r="J82" s="884">
        <v>8</v>
      </c>
      <c r="K82" s="885">
        <v>8</v>
      </c>
      <c r="L82" s="886"/>
      <c r="M82" s="249">
        <v>8</v>
      </c>
      <c r="N82" s="885">
        <v>8</v>
      </c>
      <c r="O82" s="886"/>
      <c r="P82" s="455" t="s">
        <v>95</v>
      </c>
      <c r="Q82" s="1399" t="s">
        <v>242</v>
      </c>
      <c r="R82" s="432" t="s">
        <v>96</v>
      </c>
      <c r="S82" s="515" t="s">
        <v>96</v>
      </c>
      <c r="T82" s="1826"/>
      <c r="U82" s="4"/>
      <c r="V82" s="4"/>
    </row>
    <row r="83" spans="1:27" s="1" customFormat="1" ht="30.6" customHeight="1" x14ac:dyDescent="0.2">
      <c r="A83" s="99"/>
      <c r="B83" s="19"/>
      <c r="C83" s="77"/>
      <c r="D83" s="1599" t="s">
        <v>78</v>
      </c>
      <c r="E83" s="53"/>
      <c r="F83" s="224" t="s">
        <v>33</v>
      </c>
      <c r="G83" s="224">
        <v>4.5</v>
      </c>
      <c r="H83" s="1001">
        <v>4.5</v>
      </c>
      <c r="I83" s="220"/>
      <c r="J83" s="224">
        <v>4.5</v>
      </c>
      <c r="K83" s="1001">
        <v>4.5</v>
      </c>
      <c r="L83" s="220"/>
      <c r="M83" s="1002">
        <v>4.5</v>
      </c>
      <c r="N83" s="1001">
        <v>4.5</v>
      </c>
      <c r="O83" s="220"/>
      <c r="P83" s="1765" t="s">
        <v>94</v>
      </c>
      <c r="Q83" s="504">
        <v>100</v>
      </c>
      <c r="R83" s="432" t="s">
        <v>132</v>
      </c>
      <c r="S83" s="356" t="s">
        <v>132</v>
      </c>
      <c r="T83" s="1826"/>
      <c r="U83" s="4"/>
      <c r="V83" s="4"/>
    </row>
    <row r="84" spans="1:27" s="1" customFormat="1" ht="16.5" customHeight="1" thickBot="1" x14ac:dyDescent="0.25">
      <c r="A84" s="100"/>
      <c r="B84" s="14"/>
      <c r="C84" s="34"/>
      <c r="D84" s="1550"/>
      <c r="E84" s="70"/>
      <c r="F84" s="253" t="s">
        <v>30</v>
      </c>
      <c r="G84" s="7">
        <f>SUM(G82:G83)</f>
        <v>12.5</v>
      </c>
      <c r="H84" s="127">
        <f>SUM(H82:H83)</f>
        <v>16</v>
      </c>
      <c r="I84" s="127">
        <f>SUM(I82:I83)</f>
        <v>3.5</v>
      </c>
      <c r="J84" s="7">
        <f>SUM(J82:J83)</f>
        <v>12.5</v>
      </c>
      <c r="K84" s="127">
        <f>SUM(K82:K83)</f>
        <v>12.5</v>
      </c>
      <c r="L84" s="125"/>
      <c r="M84" s="130">
        <f>SUM(M82:M83)</f>
        <v>12.5</v>
      </c>
      <c r="N84" s="127">
        <f>SUM(N82:N83)</f>
        <v>12.5</v>
      </c>
      <c r="O84" s="125"/>
      <c r="P84" s="1766"/>
      <c r="Q84" s="524"/>
      <c r="R84" s="430"/>
      <c r="S84" s="81"/>
      <c r="T84" s="1819"/>
      <c r="V84" s="4"/>
    </row>
    <row r="85" spans="1:27" s="1" customFormat="1" ht="36.75" customHeight="1" x14ac:dyDescent="0.2">
      <c r="A85" s="98" t="s">
        <v>13</v>
      </c>
      <c r="B85" s="18" t="s">
        <v>31</v>
      </c>
      <c r="C85" s="33" t="s">
        <v>49</v>
      </c>
      <c r="D85" s="1810" t="s">
        <v>79</v>
      </c>
      <c r="E85" s="52"/>
      <c r="F85" s="225" t="s">
        <v>20</v>
      </c>
      <c r="G85" s="225">
        <v>35.200000000000003</v>
      </c>
      <c r="H85" s="1254">
        <v>31.7</v>
      </c>
      <c r="I85" s="1255">
        <f>+H85-G85</f>
        <v>-3.5000000000000036</v>
      </c>
      <c r="J85" s="225">
        <v>60.2</v>
      </c>
      <c r="K85" s="1004">
        <v>60.2</v>
      </c>
      <c r="L85" s="221"/>
      <c r="M85" s="1403">
        <v>60.2</v>
      </c>
      <c r="N85" s="1004">
        <v>60.2</v>
      </c>
      <c r="O85" s="221"/>
      <c r="P85" s="482" t="s">
        <v>133</v>
      </c>
      <c r="Q85" s="507">
        <v>1</v>
      </c>
      <c r="R85" s="427" t="s">
        <v>43</v>
      </c>
      <c r="S85" s="85" t="s">
        <v>43</v>
      </c>
      <c r="T85" s="1224"/>
      <c r="U85" s="4"/>
      <c r="Y85" s="4"/>
    </row>
    <row r="86" spans="1:27" s="1" customFormat="1" ht="78.75" customHeight="1" x14ac:dyDescent="0.2">
      <c r="A86" s="99"/>
      <c r="B86" s="19"/>
      <c r="C86" s="77"/>
      <c r="D86" s="1811"/>
      <c r="E86" s="53"/>
      <c r="F86" s="78"/>
      <c r="G86" s="233"/>
      <c r="H86" s="230"/>
      <c r="I86" s="234"/>
      <c r="J86" s="233"/>
      <c r="K86" s="230"/>
      <c r="L86" s="234"/>
      <c r="M86" s="274"/>
      <c r="N86" s="230"/>
      <c r="O86" s="234"/>
      <c r="P86" s="1741" t="s">
        <v>184</v>
      </c>
      <c r="Q86" s="486" t="s">
        <v>245</v>
      </c>
      <c r="R86" s="513" t="s">
        <v>169</v>
      </c>
      <c r="S86" s="84" t="s">
        <v>169</v>
      </c>
      <c r="T86" s="1827" t="s">
        <v>289</v>
      </c>
      <c r="U86" s="4"/>
      <c r="X86" s="4"/>
      <c r="Y86" s="4"/>
    </row>
    <row r="87" spans="1:27" s="1" customFormat="1" ht="15.75" customHeight="1" thickBot="1" x14ac:dyDescent="0.25">
      <c r="A87" s="99"/>
      <c r="B87" s="19"/>
      <c r="C87" s="60"/>
      <c r="D87" s="1811"/>
      <c r="E87" s="53"/>
      <c r="F87" s="255" t="s">
        <v>30</v>
      </c>
      <c r="G87" s="909">
        <f>G85+G86</f>
        <v>35.200000000000003</v>
      </c>
      <c r="H87" s="910">
        <f>H85+H86</f>
        <v>31.7</v>
      </c>
      <c r="I87" s="910">
        <f>I85+I86</f>
        <v>-3.5000000000000036</v>
      </c>
      <c r="J87" s="909">
        <f>J85+J86</f>
        <v>60.2</v>
      </c>
      <c r="K87" s="910">
        <f>K85+K86</f>
        <v>60.2</v>
      </c>
      <c r="L87" s="219"/>
      <c r="M87" s="301">
        <f>M85+M86</f>
        <v>60.2</v>
      </c>
      <c r="N87" s="910">
        <f>N85+N86</f>
        <v>60.2</v>
      </c>
      <c r="O87" s="219"/>
      <c r="P87" s="1742"/>
      <c r="Q87" s="506"/>
      <c r="R87" s="430"/>
      <c r="S87" s="81"/>
      <c r="T87" s="1819"/>
      <c r="W87" s="4"/>
    </row>
    <row r="88" spans="1:27" s="1284" customFormat="1" ht="15.75" customHeight="1" x14ac:dyDescent="0.2">
      <c r="A88" s="1272" t="s">
        <v>13</v>
      </c>
      <c r="B88" s="1273" t="s">
        <v>31</v>
      </c>
      <c r="C88" s="1274" t="s">
        <v>18</v>
      </c>
      <c r="D88" s="1810" t="s">
        <v>271</v>
      </c>
      <c r="E88" s="1587"/>
      <c r="F88" s="1275" t="s">
        <v>20</v>
      </c>
      <c r="G88" s="1276"/>
      <c r="H88" s="1277">
        <v>5</v>
      </c>
      <c r="I88" s="1278">
        <f>+H88-G88</f>
        <v>5</v>
      </c>
      <c r="J88" s="1276"/>
      <c r="K88" s="1277"/>
      <c r="L88" s="1278"/>
      <c r="M88" s="1279"/>
      <c r="N88" s="1277"/>
      <c r="O88" s="1278"/>
      <c r="P88" s="1280" t="s">
        <v>248</v>
      </c>
      <c r="Q88" s="1281">
        <v>1</v>
      </c>
      <c r="R88" s="1282"/>
      <c r="S88" s="1230"/>
      <c r="T88" s="1823" t="s">
        <v>263</v>
      </c>
      <c r="U88" s="1283"/>
    </row>
    <row r="89" spans="1:27" s="1" customFormat="1" ht="17.25" customHeight="1" thickBot="1" x14ac:dyDescent="0.25">
      <c r="A89" s="626"/>
      <c r="B89" s="627"/>
      <c r="C89" s="77"/>
      <c r="D89" s="1811"/>
      <c r="E89" s="1588"/>
      <c r="F89" s="685" t="s">
        <v>30</v>
      </c>
      <c r="G89" s="1010">
        <f>SUM(G88)</f>
        <v>0</v>
      </c>
      <c r="H89" s="1011">
        <f>SUM(H88)</f>
        <v>5</v>
      </c>
      <c r="I89" s="1011">
        <f>SUM(I88)</f>
        <v>5</v>
      </c>
      <c r="J89" s="1010">
        <f>SUM(J88)</f>
        <v>0</v>
      </c>
      <c r="K89" s="1011">
        <f>SUM(K88)</f>
        <v>0</v>
      </c>
      <c r="L89" s="1012"/>
      <c r="M89" s="306">
        <f>SUM(M88)</f>
        <v>0</v>
      </c>
      <c r="N89" s="1011">
        <f>SUM(N88)</f>
        <v>0</v>
      </c>
      <c r="O89" s="1012"/>
      <c r="P89" s="1398"/>
      <c r="Q89" s="772"/>
      <c r="R89" s="773"/>
      <c r="S89" s="584"/>
      <c r="T89" s="1824"/>
      <c r="U89" s="26"/>
      <c r="V89" s="26"/>
      <c r="W89" s="26"/>
      <c r="X89" s="769"/>
      <c r="Y89" s="26"/>
      <c r="Z89" s="26"/>
    </row>
    <row r="90" spans="1:27" s="1284" customFormat="1" ht="41.25" customHeight="1" x14ac:dyDescent="0.2">
      <c r="A90" s="1272" t="s">
        <v>13</v>
      </c>
      <c r="B90" s="1273" t="s">
        <v>31</v>
      </c>
      <c r="C90" s="1274" t="s">
        <v>50</v>
      </c>
      <c r="D90" s="1810" t="s">
        <v>272</v>
      </c>
      <c r="E90" s="1587" t="s">
        <v>175</v>
      </c>
      <c r="F90" s="1275" t="s">
        <v>20</v>
      </c>
      <c r="G90" s="1276"/>
      <c r="H90" s="1277"/>
      <c r="I90" s="1278"/>
      <c r="J90" s="1276"/>
      <c r="K90" s="1277">
        <v>15</v>
      </c>
      <c r="L90" s="1279">
        <f>+K90-J90</f>
        <v>15</v>
      </c>
      <c r="M90" s="1276"/>
      <c r="N90" s="1277"/>
      <c r="O90" s="1278"/>
      <c r="P90" s="1285" t="s">
        <v>249</v>
      </c>
      <c r="Q90" s="1281"/>
      <c r="R90" s="1282">
        <v>1</v>
      </c>
      <c r="S90" s="1230"/>
      <c r="T90" s="1824"/>
      <c r="U90" s="1283"/>
    </row>
    <row r="91" spans="1:27" s="1" customFormat="1" ht="17.25" customHeight="1" thickBot="1" x14ac:dyDescent="0.25">
      <c r="A91" s="626"/>
      <c r="B91" s="627"/>
      <c r="C91" s="77"/>
      <c r="D91" s="1811"/>
      <c r="E91" s="1588"/>
      <c r="F91" s="685" t="s">
        <v>30</v>
      </c>
      <c r="G91" s="1010">
        <f t="shared" ref="G91:N91" si="18">SUM(G90)</f>
        <v>0</v>
      </c>
      <c r="H91" s="1011">
        <f t="shared" si="18"/>
        <v>0</v>
      </c>
      <c r="I91" s="1011">
        <f t="shared" si="18"/>
        <v>0</v>
      </c>
      <c r="J91" s="1010">
        <f t="shared" si="18"/>
        <v>0</v>
      </c>
      <c r="K91" s="1011">
        <f t="shared" si="18"/>
        <v>15</v>
      </c>
      <c r="L91" s="1020">
        <f t="shared" si="18"/>
        <v>15</v>
      </c>
      <c r="M91" s="1010">
        <f t="shared" si="18"/>
        <v>0</v>
      </c>
      <c r="N91" s="1011">
        <f t="shared" si="18"/>
        <v>0</v>
      </c>
      <c r="O91" s="1012"/>
      <c r="P91" s="1398"/>
      <c r="Q91" s="772"/>
      <c r="R91" s="773"/>
      <c r="S91" s="584"/>
      <c r="T91" s="1824"/>
      <c r="U91" s="26"/>
      <c r="V91" s="26"/>
      <c r="W91" s="26"/>
      <c r="X91" s="769"/>
      <c r="Y91" s="26"/>
      <c r="Z91" s="26"/>
    </row>
    <row r="92" spans="1:27" s="1284" customFormat="1" ht="54.75" customHeight="1" x14ac:dyDescent="0.2">
      <c r="A92" s="1272" t="s">
        <v>13</v>
      </c>
      <c r="B92" s="1273" t="s">
        <v>31</v>
      </c>
      <c r="C92" s="1274" t="s">
        <v>51</v>
      </c>
      <c r="D92" s="1810" t="s">
        <v>273</v>
      </c>
      <c r="E92" s="1587"/>
      <c r="F92" s="1275" t="s">
        <v>20</v>
      </c>
      <c r="G92" s="1276"/>
      <c r="H92" s="1277"/>
      <c r="I92" s="1278"/>
      <c r="J92" s="1276"/>
      <c r="K92" s="1277">
        <v>10</v>
      </c>
      <c r="L92" s="1279">
        <f>+K92-J92</f>
        <v>10</v>
      </c>
      <c r="M92" s="1276"/>
      <c r="N92" s="1277"/>
      <c r="O92" s="1278"/>
      <c r="P92" s="1285" t="s">
        <v>250</v>
      </c>
      <c r="Q92" s="1281"/>
      <c r="R92" s="1282">
        <v>1</v>
      </c>
      <c r="S92" s="1230"/>
      <c r="T92" s="1824"/>
      <c r="U92" s="1283"/>
    </row>
    <row r="93" spans="1:27" s="1" customFormat="1" ht="17.25" customHeight="1" thickBot="1" x14ac:dyDescent="0.25">
      <c r="A93" s="626"/>
      <c r="B93" s="627"/>
      <c r="C93" s="77"/>
      <c r="D93" s="1811"/>
      <c r="E93" s="1588"/>
      <c r="F93" s="685" t="s">
        <v>30</v>
      </c>
      <c r="G93" s="1010">
        <f t="shared" ref="G93:N93" si="19">SUM(G92)</f>
        <v>0</v>
      </c>
      <c r="H93" s="1011">
        <f t="shared" si="19"/>
        <v>0</v>
      </c>
      <c r="I93" s="1011">
        <f t="shared" si="19"/>
        <v>0</v>
      </c>
      <c r="J93" s="1010">
        <f t="shared" si="19"/>
        <v>0</v>
      </c>
      <c r="K93" s="1011">
        <f t="shared" si="19"/>
        <v>10</v>
      </c>
      <c r="L93" s="1020">
        <f t="shared" si="19"/>
        <v>10</v>
      </c>
      <c r="M93" s="7">
        <f t="shared" si="19"/>
        <v>0</v>
      </c>
      <c r="N93" s="127">
        <f t="shared" si="19"/>
        <v>0</v>
      </c>
      <c r="O93" s="125"/>
      <c r="P93" s="1398"/>
      <c r="Q93" s="772"/>
      <c r="R93" s="773"/>
      <c r="S93" s="584"/>
      <c r="T93" s="1825"/>
      <c r="U93" s="26"/>
      <c r="V93" s="26"/>
      <c r="W93" s="26"/>
      <c r="X93" s="769"/>
      <c r="Y93" s="26"/>
      <c r="Z93" s="26"/>
    </row>
    <row r="94" spans="1:27" s="1" customFormat="1" ht="17.25" customHeight="1" x14ac:dyDescent="0.2">
      <c r="A94" s="98" t="s">
        <v>13</v>
      </c>
      <c r="B94" s="18" t="s">
        <v>31</v>
      </c>
      <c r="C94" s="1828" t="s">
        <v>251</v>
      </c>
      <c r="D94" s="1567" t="s">
        <v>206</v>
      </c>
      <c r="E94" s="1587" t="s">
        <v>175</v>
      </c>
      <c r="F94" s="225" t="s">
        <v>20</v>
      </c>
      <c r="G94" s="992"/>
      <c r="H94" s="883"/>
      <c r="I94" s="993"/>
      <c r="J94" s="992"/>
      <c r="K94" s="883"/>
      <c r="L94" s="993"/>
      <c r="M94" s="299"/>
      <c r="N94" s="883"/>
      <c r="O94" s="993"/>
      <c r="P94" s="454" t="s">
        <v>200</v>
      </c>
      <c r="Q94" s="295">
        <v>1</v>
      </c>
      <c r="R94" s="168"/>
      <c r="S94" s="247"/>
      <c r="T94" s="1230"/>
      <c r="U94" s="4"/>
    </row>
    <row r="95" spans="1:27" s="1" customFormat="1" ht="50.25" customHeight="1" x14ac:dyDescent="0.2">
      <c r="A95" s="99"/>
      <c r="B95" s="19"/>
      <c r="C95" s="1829"/>
      <c r="D95" s="1549"/>
      <c r="E95" s="1588"/>
      <c r="F95" s="199"/>
      <c r="G95" s="889"/>
      <c r="H95" s="890"/>
      <c r="I95" s="891"/>
      <c r="J95" s="889"/>
      <c r="K95" s="890"/>
      <c r="L95" s="891"/>
      <c r="M95" s="277"/>
      <c r="N95" s="890"/>
      <c r="O95" s="891"/>
      <c r="P95" s="1741" t="s">
        <v>234</v>
      </c>
      <c r="Q95" s="296"/>
      <c r="R95" s="874"/>
      <c r="S95" s="875">
        <v>1</v>
      </c>
      <c r="T95" s="1232"/>
      <c r="U95" s="4"/>
      <c r="AA95" s="4"/>
    </row>
    <row r="96" spans="1:27" s="1" customFormat="1" ht="17.25" customHeight="1" x14ac:dyDescent="0.2">
      <c r="A96" s="626"/>
      <c r="B96" s="627"/>
      <c r="C96" s="77"/>
      <c r="D96" s="1549"/>
      <c r="E96" s="1588"/>
      <c r="F96" s="685" t="s">
        <v>30</v>
      </c>
      <c r="G96" s="1010">
        <f t="shared" ref="G96:K96" si="20">SUM(G94)</f>
        <v>0</v>
      </c>
      <c r="H96" s="1011">
        <f t="shared" si="20"/>
        <v>0</v>
      </c>
      <c r="I96" s="1012"/>
      <c r="J96" s="1010">
        <f t="shared" si="20"/>
        <v>0</v>
      </c>
      <c r="K96" s="1011">
        <f t="shared" si="20"/>
        <v>0</v>
      </c>
      <c r="L96" s="1012"/>
      <c r="M96" s="306">
        <f t="shared" ref="M96:N96" si="21">SUM(M94)</f>
        <v>0</v>
      </c>
      <c r="N96" s="1011">
        <f t="shared" si="21"/>
        <v>0</v>
      </c>
      <c r="O96" s="1012"/>
      <c r="P96" s="1760"/>
      <c r="Q96" s="772"/>
      <c r="R96" s="773"/>
      <c r="S96" s="584"/>
      <c r="T96" s="1233"/>
      <c r="U96" s="26"/>
      <c r="V96" s="26"/>
      <c r="W96" s="26"/>
      <c r="X96" s="769"/>
      <c r="Y96" s="26"/>
      <c r="Z96" s="26"/>
    </row>
    <row r="97" spans="1:32" s="1" customFormat="1" ht="15.75" customHeight="1" thickBot="1" x14ac:dyDescent="0.25">
      <c r="A97" s="620" t="s">
        <v>13</v>
      </c>
      <c r="B97" s="621" t="s">
        <v>31</v>
      </c>
      <c r="C97" s="1639" t="s">
        <v>39</v>
      </c>
      <c r="D97" s="1640"/>
      <c r="E97" s="1640"/>
      <c r="F97" s="1640"/>
      <c r="G97" s="623">
        <f>+G87+G76+G74+G72+G84+G80+G96</f>
        <v>1061.9000000000001</v>
      </c>
      <c r="H97" s="624">
        <f>+H87+H76+H74+H72+H84+H80+H96+H89</f>
        <v>1068.9000000000001</v>
      </c>
      <c r="I97" s="624">
        <f>+I87+I76+I74+I72+I84+I80+I96+I89</f>
        <v>6.9999999999999964</v>
      </c>
      <c r="J97" s="624">
        <f t="shared" ref="J97" si="22">+J87+J76+J74+J72+J84+J80+J96+J89</f>
        <v>1056.8</v>
      </c>
      <c r="K97" s="624">
        <f>+K87+K76+K74+K72+K84+K80+K96+K89+K91+K93</f>
        <v>1081.8</v>
      </c>
      <c r="L97" s="624">
        <f t="shared" ref="L97:O97" si="23">+L87+L76+L74+L72+L84+L80+L96+L89+L91+L93</f>
        <v>25</v>
      </c>
      <c r="M97" s="624">
        <f t="shared" si="23"/>
        <v>1062.5</v>
      </c>
      <c r="N97" s="624">
        <f t="shared" si="23"/>
        <v>1062.5</v>
      </c>
      <c r="O97" s="624">
        <f t="shared" si="23"/>
        <v>0</v>
      </c>
      <c r="P97" s="1763"/>
      <c r="Q97" s="1642"/>
      <c r="R97" s="1642"/>
      <c r="S97" s="1642"/>
      <c r="T97" s="1830"/>
      <c r="U97" s="68"/>
    </row>
    <row r="98" spans="1:32" s="1" customFormat="1" ht="13.5" thickBot="1" x14ac:dyDescent="0.25">
      <c r="A98" s="101" t="s">
        <v>13</v>
      </c>
      <c r="B98" s="17" t="s">
        <v>35</v>
      </c>
      <c r="C98" s="1609" t="s">
        <v>45</v>
      </c>
      <c r="D98" s="1610"/>
      <c r="E98" s="1610"/>
      <c r="F98" s="1610"/>
      <c r="G98" s="1610"/>
      <c r="H98" s="1610"/>
      <c r="I98" s="1610"/>
      <c r="J98" s="1610"/>
      <c r="K98" s="1610"/>
      <c r="L98" s="1610"/>
      <c r="M98" s="1610"/>
      <c r="N98" s="1610"/>
      <c r="O98" s="1610"/>
      <c r="P98" s="1610"/>
      <c r="Q98" s="1610"/>
      <c r="R98" s="1610"/>
      <c r="S98" s="1610"/>
      <c r="T98" s="1612"/>
      <c r="U98" s="26"/>
      <c r="V98" s="26"/>
      <c r="W98" s="26"/>
      <c r="X98" s="26"/>
      <c r="Y98" s="26"/>
      <c r="Z98" s="26"/>
      <c r="AA98" s="26"/>
      <c r="AB98" s="26"/>
    </row>
    <row r="99" spans="1:32" s="1" customFormat="1" ht="16.5" customHeight="1" x14ac:dyDescent="0.2">
      <c r="A99" s="105" t="s">
        <v>13</v>
      </c>
      <c r="B99" s="79" t="s">
        <v>35</v>
      </c>
      <c r="C99" s="776" t="s">
        <v>13</v>
      </c>
      <c r="D99" s="1613" t="s">
        <v>207</v>
      </c>
      <c r="E99" s="1378"/>
      <c r="F99" s="1137" t="s">
        <v>20</v>
      </c>
      <c r="G99" s="809">
        <v>89.8</v>
      </c>
      <c r="H99" s="1352">
        <f>89.8-8.8</f>
        <v>81</v>
      </c>
      <c r="I99" s="1353">
        <f>+H99-G99</f>
        <v>-8.7999999999999972</v>
      </c>
      <c r="J99" s="786">
        <f>509.4+81.1+12.1+34.8+45-9.8</f>
        <v>672.6</v>
      </c>
      <c r="K99" s="786">
        <f>509.4+81.1+12.1+34.8+45-9.8</f>
        <v>672.6</v>
      </c>
      <c r="L99" s="1025">
        <f>+K99-J99</f>
        <v>0</v>
      </c>
      <c r="M99" s="1137">
        <v>10.199999999999999</v>
      </c>
      <c r="N99" s="284">
        <v>10.199999999999999</v>
      </c>
      <c r="O99" s="285"/>
      <c r="P99" s="574"/>
      <c r="Q99" s="493"/>
      <c r="R99" s="217"/>
      <c r="S99" s="351"/>
      <c r="T99" s="1234"/>
      <c r="U99" s="1166"/>
      <c r="V99" s="26"/>
      <c r="W99" s="26"/>
      <c r="X99" s="26"/>
      <c r="Y99" s="26"/>
      <c r="Z99" s="26"/>
      <c r="AA99" s="26"/>
      <c r="AB99" s="26"/>
    </row>
    <row r="100" spans="1:32" s="1" customFormat="1" ht="16.5" customHeight="1" x14ac:dyDescent="0.2">
      <c r="A100" s="1370"/>
      <c r="B100" s="1371"/>
      <c r="C100" s="1373"/>
      <c r="D100" s="1614"/>
      <c r="E100" s="1375"/>
      <c r="F100" s="261" t="s">
        <v>33</v>
      </c>
      <c r="G100" s="1031">
        <f>1551+1300</f>
        <v>2851</v>
      </c>
      <c r="H100" s="1316">
        <f>1551+1300+400</f>
        <v>3251</v>
      </c>
      <c r="I100" s="1317">
        <f>+H100-G100</f>
        <v>400</v>
      </c>
      <c r="J100" s="149">
        <v>2448</v>
      </c>
      <c r="K100" s="173">
        <v>2448</v>
      </c>
      <c r="L100" s="170"/>
      <c r="M100" s="149"/>
      <c r="N100" s="173"/>
      <c r="O100" s="185"/>
      <c r="P100" s="722"/>
      <c r="Q100" s="486"/>
      <c r="R100" s="783"/>
      <c r="S100" s="50"/>
      <c r="T100" s="1235"/>
      <c r="U100" s="1166"/>
      <c r="V100" s="26"/>
      <c r="W100" s="26"/>
      <c r="X100" s="26"/>
      <c r="Y100" s="26"/>
      <c r="Z100" s="26"/>
      <c r="AA100" s="26"/>
      <c r="AB100" s="26"/>
    </row>
    <row r="101" spans="1:32" s="1" customFormat="1" ht="16.5" customHeight="1" x14ac:dyDescent="0.2">
      <c r="A101" s="1370"/>
      <c r="B101" s="1371"/>
      <c r="C101" s="1373"/>
      <c r="D101" s="1614"/>
      <c r="E101" s="1379"/>
      <c r="F101" s="933" t="s">
        <v>85</v>
      </c>
      <c r="G101" s="810">
        <f>610.1+4.5+52+93+224.3+9.8</f>
        <v>993.7</v>
      </c>
      <c r="H101" s="614">
        <f>610.1+4.5+52+93+224.3+9.8</f>
        <v>993.7</v>
      </c>
      <c r="I101" s="611">
        <f>+H101-G101</f>
        <v>0</v>
      </c>
      <c r="J101" s="758"/>
      <c r="K101" s="811"/>
      <c r="L101" s="1029"/>
      <c r="M101" s="149"/>
      <c r="N101" s="173"/>
      <c r="O101" s="185"/>
      <c r="P101" s="722"/>
      <c r="Q101" s="486"/>
      <c r="R101" s="160"/>
      <c r="S101" s="50"/>
      <c r="T101" s="1235"/>
      <c r="U101" s="1166"/>
      <c r="V101" s="26"/>
      <c r="W101" s="769"/>
      <c r="X101" s="26"/>
      <c r="Y101" s="769"/>
      <c r="Z101" s="26"/>
      <c r="AA101" s="26"/>
      <c r="AB101" s="26"/>
    </row>
    <row r="102" spans="1:32" s="1" customFormat="1" ht="16.5" customHeight="1" thickBot="1" x14ac:dyDescent="0.25">
      <c r="A102" s="1370"/>
      <c r="B102" s="784"/>
      <c r="C102" s="1372"/>
      <c r="D102" s="1764"/>
      <c r="E102" s="1376"/>
      <c r="F102" s="12" t="s">
        <v>47</v>
      </c>
      <c r="G102" s="87">
        <v>250</v>
      </c>
      <c r="H102" s="907">
        <v>250</v>
      </c>
      <c r="I102" s="908"/>
      <c r="J102" s="1152"/>
      <c r="K102" s="812"/>
      <c r="L102" s="1147"/>
      <c r="M102" s="180">
        <v>118.9</v>
      </c>
      <c r="N102" s="169">
        <v>118.9</v>
      </c>
      <c r="O102" s="291"/>
      <c r="P102" s="782"/>
      <c r="Q102" s="503"/>
      <c r="R102" s="310"/>
      <c r="S102" s="50"/>
      <c r="T102" s="1235"/>
      <c r="U102" s="1166"/>
      <c r="V102" s="26"/>
      <c r="W102" s="26"/>
      <c r="X102" s="26"/>
      <c r="Y102" s="26"/>
      <c r="Z102" s="26"/>
      <c r="AA102" s="26"/>
      <c r="AB102" s="26"/>
    </row>
    <row r="103" spans="1:32" s="1" customFormat="1" ht="30" customHeight="1" x14ac:dyDescent="0.2">
      <c r="A103" s="1615"/>
      <c r="B103" s="1618"/>
      <c r="C103" s="1621"/>
      <c r="D103" s="1624" t="s">
        <v>138</v>
      </c>
      <c r="E103" s="1627" t="s">
        <v>73</v>
      </c>
      <c r="F103" s="180"/>
      <c r="G103" s="113"/>
      <c r="H103" s="813"/>
      <c r="I103" s="1041"/>
      <c r="J103" s="113"/>
      <c r="K103" s="813"/>
      <c r="L103" s="4"/>
      <c r="M103" s="180"/>
      <c r="N103" s="169"/>
      <c r="O103" s="291"/>
      <c r="P103" s="575" t="s">
        <v>88</v>
      </c>
      <c r="Q103" s="485"/>
      <c r="R103" s="212"/>
      <c r="S103" s="351"/>
      <c r="T103" s="1234"/>
      <c r="U103" s="1166"/>
      <c r="V103" s="26"/>
      <c r="W103" s="26"/>
      <c r="X103" s="26"/>
      <c r="Y103" s="1653"/>
      <c r="Z103" s="26"/>
      <c r="AA103" s="26"/>
      <c r="AB103" s="26"/>
    </row>
    <row r="104" spans="1:32" s="1" customFormat="1" ht="15.75" customHeight="1" x14ac:dyDescent="0.2">
      <c r="A104" s="1616"/>
      <c r="B104" s="1619"/>
      <c r="C104" s="1622"/>
      <c r="D104" s="1625"/>
      <c r="E104" s="1628"/>
      <c r="F104" s="180"/>
      <c r="G104" s="113"/>
      <c r="H104" s="813"/>
      <c r="I104" s="1041"/>
      <c r="J104" s="113"/>
      <c r="K104" s="813"/>
      <c r="L104" s="4"/>
      <c r="M104" s="180"/>
      <c r="N104" s="169"/>
      <c r="O104" s="291"/>
      <c r="P104" s="1563" t="s">
        <v>186</v>
      </c>
      <c r="Q104" s="486">
        <v>30</v>
      </c>
      <c r="R104" s="160">
        <v>100</v>
      </c>
      <c r="S104" s="501"/>
      <c r="T104" s="1220"/>
      <c r="U104" s="1166"/>
      <c r="V104" s="26"/>
      <c r="W104" s="26"/>
      <c r="X104" s="26"/>
      <c r="Y104" s="1653"/>
      <c r="Z104" s="26"/>
      <c r="AA104" s="26"/>
      <c r="AB104" s="26"/>
    </row>
    <row r="105" spans="1:32" s="1" customFormat="1" ht="15.75" customHeight="1" x14ac:dyDescent="0.2">
      <c r="A105" s="1617"/>
      <c r="B105" s="1620"/>
      <c r="C105" s="1623"/>
      <c r="D105" s="1770"/>
      <c r="E105" s="826" t="s">
        <v>46</v>
      </c>
      <c r="F105" s="1343"/>
      <c r="G105" s="788"/>
      <c r="H105" s="789"/>
      <c r="I105" s="790"/>
      <c r="J105" s="788"/>
      <c r="K105" s="789"/>
      <c r="L105" s="1042"/>
      <c r="M105" s="788"/>
      <c r="N105" s="789"/>
      <c r="O105" s="790"/>
      <c r="P105" s="1774"/>
      <c r="Q105" s="655"/>
      <c r="R105" s="827"/>
      <c r="S105" s="11"/>
      <c r="T105" s="1236"/>
      <c r="U105" s="26"/>
      <c r="V105" s="26"/>
      <c r="W105" s="26"/>
      <c r="X105" s="769"/>
      <c r="Y105" s="1653"/>
      <c r="Z105" s="769"/>
      <c r="AA105" s="26"/>
      <c r="AB105" s="26"/>
      <c r="AF105" s="4"/>
    </row>
    <row r="106" spans="1:32" s="1" customFormat="1" ht="33.75" customHeight="1" x14ac:dyDescent="0.2">
      <c r="A106" s="1123"/>
      <c r="B106" s="1122"/>
      <c r="C106" s="60"/>
      <c r="D106" s="1833" t="s">
        <v>274</v>
      </c>
      <c r="E106" s="1628" t="s">
        <v>73</v>
      </c>
      <c r="F106" s="1362" t="s">
        <v>275</v>
      </c>
      <c r="G106" s="1363">
        <v>610.1</v>
      </c>
      <c r="H106" s="1364">
        <v>610.1</v>
      </c>
      <c r="I106" s="1365"/>
      <c r="J106" s="1356"/>
      <c r="K106" s="1357">
        <v>400</v>
      </c>
      <c r="L106" s="1359">
        <f>+K106-J106</f>
        <v>400</v>
      </c>
      <c r="M106" s="233"/>
      <c r="N106" s="230"/>
      <c r="O106" s="234"/>
      <c r="P106" s="824" t="s">
        <v>80</v>
      </c>
      <c r="Q106" s="825"/>
      <c r="R106" s="355"/>
      <c r="S106" s="584"/>
      <c r="T106" s="1835" t="s">
        <v>290</v>
      </c>
      <c r="U106" s="26"/>
      <c r="V106" s="26"/>
      <c r="W106" s="26"/>
      <c r="X106" s="769"/>
      <c r="Y106" s="1653"/>
      <c r="Z106" s="769"/>
      <c r="AA106" s="26"/>
      <c r="AB106" s="26"/>
    </row>
    <row r="107" spans="1:32" s="1" customFormat="1" ht="33.75" customHeight="1" x14ac:dyDescent="0.2">
      <c r="A107" s="1123"/>
      <c r="B107" s="1122"/>
      <c r="C107" s="60"/>
      <c r="D107" s="1834"/>
      <c r="E107" s="1628"/>
      <c r="F107" s="1362" t="s">
        <v>276</v>
      </c>
      <c r="G107" s="1356">
        <v>250</v>
      </c>
      <c r="H107" s="1357">
        <v>0</v>
      </c>
      <c r="I107" s="1358">
        <f>+H107-G107</f>
        <v>-250</v>
      </c>
      <c r="J107" s="1356"/>
      <c r="K107" s="1357"/>
      <c r="L107" s="1359"/>
      <c r="M107" s="233"/>
      <c r="N107" s="230"/>
      <c r="O107" s="234"/>
      <c r="P107" s="1771" t="s">
        <v>148</v>
      </c>
      <c r="Q107" s="1360" t="s">
        <v>279</v>
      </c>
      <c r="R107" s="1361">
        <v>100</v>
      </c>
      <c r="S107" s="487"/>
      <c r="T107" s="1772"/>
      <c r="U107" s="26"/>
      <c r="V107" s="26"/>
      <c r="W107" s="26"/>
      <c r="X107" s="769"/>
      <c r="Y107" s="1654"/>
      <c r="Z107" s="769"/>
      <c r="AA107" s="26"/>
      <c r="AB107" s="26"/>
    </row>
    <row r="108" spans="1:32" s="1" customFormat="1" ht="16.5" customHeight="1" x14ac:dyDescent="0.2">
      <c r="A108" s="1123"/>
      <c r="B108" s="1122"/>
      <c r="C108" s="60"/>
      <c r="D108" s="1834"/>
      <c r="E108" s="1379"/>
      <c r="F108" s="10"/>
      <c r="G108" s="71"/>
      <c r="H108" s="807"/>
      <c r="I108" s="808"/>
      <c r="J108" s="233"/>
      <c r="K108" s="230"/>
      <c r="L108" s="274"/>
      <c r="M108" s="233"/>
      <c r="N108" s="230"/>
      <c r="O108" s="234"/>
      <c r="P108" s="1772"/>
      <c r="Q108" s="533"/>
      <c r="R108" s="355"/>
      <c r="S108" s="208"/>
      <c r="T108" s="1772"/>
      <c r="U108" s="26"/>
      <c r="V108" s="26"/>
      <c r="W108" s="26"/>
      <c r="X108" s="769"/>
      <c r="Y108" s="1377"/>
      <c r="Z108" s="769"/>
      <c r="AA108" s="26"/>
      <c r="AB108" s="26"/>
    </row>
    <row r="109" spans="1:32" s="1" customFormat="1" ht="96" customHeight="1" thickBot="1" x14ac:dyDescent="0.25">
      <c r="A109" s="1123"/>
      <c r="B109" s="1122"/>
      <c r="C109" s="60"/>
      <c r="D109" s="1054"/>
      <c r="E109" s="1124"/>
      <c r="F109" s="1343"/>
      <c r="G109" s="791"/>
      <c r="H109" s="792"/>
      <c r="I109" s="793"/>
      <c r="J109" s="791"/>
      <c r="K109" s="792"/>
      <c r="L109" s="1138"/>
      <c r="M109" s="791"/>
      <c r="N109" s="792"/>
      <c r="O109" s="793"/>
      <c r="P109" s="580" t="s">
        <v>177</v>
      </c>
      <c r="Q109" s="535">
        <v>5</v>
      </c>
      <c r="R109" s="164"/>
      <c r="S109" s="354"/>
      <c r="T109" s="1836"/>
      <c r="U109" s="26"/>
      <c r="V109" s="26"/>
      <c r="W109" s="26"/>
      <c r="X109" s="26"/>
      <c r="Y109" s="26"/>
      <c r="Z109" s="26"/>
      <c r="AA109" s="26"/>
      <c r="AB109" s="26"/>
    </row>
    <row r="110" spans="1:32" s="1" customFormat="1" ht="16.5" customHeight="1" x14ac:dyDescent="0.2">
      <c r="A110" s="1615"/>
      <c r="B110" s="1618"/>
      <c r="C110" s="1621"/>
      <c r="D110" s="1644" t="s">
        <v>174</v>
      </c>
      <c r="E110" s="1647" t="s">
        <v>46</v>
      </c>
      <c r="F110" s="10"/>
      <c r="G110" s="233"/>
      <c r="H110" s="230"/>
      <c r="I110" s="234"/>
      <c r="J110" s="233"/>
      <c r="K110" s="230"/>
      <c r="L110" s="274"/>
      <c r="M110" s="233"/>
      <c r="N110" s="230"/>
      <c r="O110" s="234"/>
      <c r="P110" s="271" t="s">
        <v>137</v>
      </c>
      <c r="Q110" s="490">
        <v>1</v>
      </c>
      <c r="R110" s="434"/>
      <c r="S110" s="244"/>
      <c r="T110" s="1238"/>
      <c r="U110" s="26"/>
      <c r="V110" s="26"/>
      <c r="W110" s="26"/>
      <c r="X110" s="26"/>
      <c r="Y110" s="26"/>
      <c r="Z110" s="26"/>
      <c r="AA110" s="26"/>
      <c r="AB110" s="26"/>
    </row>
    <row r="111" spans="1:32" s="1" customFormat="1" ht="16.5" customHeight="1" x14ac:dyDescent="0.2">
      <c r="A111" s="1616"/>
      <c r="B111" s="1619"/>
      <c r="C111" s="1622"/>
      <c r="D111" s="1645"/>
      <c r="E111" s="1648"/>
      <c r="F111" s="10"/>
      <c r="G111" s="233"/>
      <c r="H111" s="230"/>
      <c r="I111" s="234"/>
      <c r="J111" s="233"/>
      <c r="K111" s="230"/>
      <c r="L111" s="274"/>
      <c r="M111" s="233"/>
      <c r="N111" s="230"/>
      <c r="O111" s="234"/>
      <c r="P111" s="536" t="s">
        <v>136</v>
      </c>
      <c r="Q111" s="531">
        <v>100</v>
      </c>
      <c r="R111" s="537"/>
      <c r="S111" s="523"/>
      <c r="T111" s="1239"/>
      <c r="U111" s="769"/>
      <c r="V111" s="26"/>
      <c r="W111" s="26"/>
      <c r="X111" s="769"/>
      <c r="Y111" s="26"/>
      <c r="Z111" s="26"/>
      <c r="AA111" s="26"/>
      <c r="AB111" s="26"/>
    </row>
    <row r="112" spans="1:32" s="1" customFormat="1" ht="9" customHeight="1" x14ac:dyDescent="0.2">
      <c r="A112" s="1617"/>
      <c r="B112" s="1620"/>
      <c r="C112" s="1623"/>
      <c r="D112" s="1831"/>
      <c r="E112" s="1832"/>
      <c r="F112" s="1344"/>
      <c r="G112" s="798"/>
      <c r="H112" s="799"/>
      <c r="I112" s="800"/>
      <c r="J112" s="798"/>
      <c r="K112" s="799"/>
      <c r="L112" s="1064"/>
      <c r="M112" s="798"/>
      <c r="N112" s="799"/>
      <c r="O112" s="800"/>
      <c r="P112" s="832"/>
      <c r="Q112" s="833"/>
      <c r="R112" s="834"/>
      <c r="S112" s="835"/>
      <c r="T112" s="1240"/>
      <c r="U112" s="769"/>
      <c r="V112" s="26"/>
      <c r="W112" s="26"/>
      <c r="X112" s="26"/>
      <c r="Y112" s="26"/>
      <c r="Z112" s="26"/>
      <c r="AA112" s="26"/>
      <c r="AB112" s="26"/>
    </row>
    <row r="113" spans="1:28" s="1" customFormat="1" ht="19.5" customHeight="1" x14ac:dyDescent="0.2">
      <c r="A113" s="1370"/>
      <c r="B113" s="1371"/>
      <c r="C113" s="1372"/>
      <c r="D113" s="1656" t="s">
        <v>156</v>
      </c>
      <c r="E113" s="1657" t="s">
        <v>72</v>
      </c>
      <c r="F113" s="180"/>
      <c r="G113" s="180"/>
      <c r="H113" s="169"/>
      <c r="I113" s="291"/>
      <c r="J113" s="180"/>
      <c r="K113" s="169"/>
      <c r="L113" s="165"/>
      <c r="M113" s="180"/>
      <c r="N113" s="169"/>
      <c r="O113" s="291"/>
      <c r="P113" s="722" t="s">
        <v>115</v>
      </c>
      <c r="Q113" s="497">
        <v>1</v>
      </c>
      <c r="R113" s="196"/>
      <c r="S113" s="146"/>
      <c r="T113" s="962"/>
      <c r="U113" s="26"/>
      <c r="V113" s="769"/>
      <c r="W113" s="26"/>
      <c r="X113" s="769"/>
      <c r="Y113" s="26"/>
      <c r="Z113" s="26"/>
      <c r="AA113" s="26"/>
      <c r="AB113" s="26"/>
    </row>
    <row r="114" spans="1:28" s="1" customFormat="1" ht="20.25" customHeight="1" x14ac:dyDescent="0.2">
      <c r="A114" s="1370"/>
      <c r="B114" s="1371"/>
      <c r="C114" s="1372"/>
      <c r="D114" s="1656"/>
      <c r="E114" s="1657"/>
      <c r="F114" s="180"/>
      <c r="G114" s="180"/>
      <c r="H114" s="169"/>
      <c r="I114" s="291"/>
      <c r="J114" s="180"/>
      <c r="K114" s="169"/>
      <c r="L114" s="165"/>
      <c r="M114" s="180"/>
      <c r="N114" s="169"/>
      <c r="O114" s="291"/>
      <c r="P114" s="722"/>
      <c r="Q114" s="497"/>
      <c r="R114" s="196"/>
      <c r="S114" s="146"/>
      <c r="T114" s="962"/>
      <c r="U114" s="26"/>
      <c r="V114" s="769"/>
      <c r="W114" s="26"/>
      <c r="X114" s="26"/>
      <c r="Y114" s="26"/>
      <c r="Z114" s="769"/>
      <c r="AA114" s="26"/>
      <c r="AB114" s="26"/>
    </row>
    <row r="115" spans="1:28" s="1" customFormat="1" ht="17.25" customHeight="1" thickBot="1" x14ac:dyDescent="0.25">
      <c r="A115" s="1370"/>
      <c r="B115" s="1371"/>
      <c r="C115" s="1373"/>
      <c r="D115" s="1656"/>
      <c r="E115" s="1666"/>
      <c r="F115" s="1345"/>
      <c r="G115" s="788"/>
      <c r="H115" s="789"/>
      <c r="I115" s="790"/>
      <c r="J115" s="788"/>
      <c r="K115" s="789"/>
      <c r="L115" s="1042"/>
      <c r="M115" s="788"/>
      <c r="N115" s="789"/>
      <c r="O115" s="790"/>
      <c r="P115" s="1386"/>
      <c r="Q115" s="497"/>
      <c r="R115" s="196"/>
      <c r="S115" s="146"/>
      <c r="T115" s="962"/>
      <c r="U115" s="26"/>
      <c r="V115" s="26"/>
      <c r="W115" s="26"/>
      <c r="X115" s="26"/>
      <c r="Y115" s="26"/>
      <c r="Z115" s="26"/>
      <c r="AA115" s="26"/>
      <c r="AB115" s="769"/>
    </row>
    <row r="116" spans="1:28" s="1" customFormat="1" ht="32.450000000000003" customHeight="1" x14ac:dyDescent="0.2">
      <c r="A116" s="1615"/>
      <c r="B116" s="1618"/>
      <c r="C116" s="1621"/>
      <c r="D116" s="1844" t="s">
        <v>187</v>
      </c>
      <c r="E116" s="1647" t="s">
        <v>46</v>
      </c>
      <c r="F116" s="1342" t="s">
        <v>269</v>
      </c>
      <c r="G116" s="1350">
        <v>20.3</v>
      </c>
      <c r="H116" s="1314">
        <f>20.3-8.8</f>
        <v>11.5</v>
      </c>
      <c r="I116" s="1315">
        <f>+H116-G116</f>
        <v>-8.8000000000000007</v>
      </c>
      <c r="J116" s="969"/>
      <c r="K116" s="161"/>
      <c r="L116" s="160"/>
      <c r="M116" s="969"/>
      <c r="N116" s="161"/>
      <c r="O116" s="182"/>
      <c r="P116" s="1591" t="s">
        <v>240</v>
      </c>
      <c r="Q116" s="488">
        <v>100</v>
      </c>
      <c r="R116" s="434"/>
      <c r="S116" s="244"/>
      <c r="T116" s="1837" t="s">
        <v>291</v>
      </c>
      <c r="U116" s="26"/>
      <c r="V116" s="26"/>
      <c r="W116" s="26"/>
      <c r="X116" s="26"/>
      <c r="Y116" s="26"/>
      <c r="Z116" s="26"/>
      <c r="AA116" s="26"/>
      <c r="AB116" s="26"/>
    </row>
    <row r="117" spans="1:28" s="1" customFormat="1" ht="24.75" customHeight="1" thickBot="1" x14ac:dyDescent="0.25">
      <c r="A117" s="1616"/>
      <c r="B117" s="1619"/>
      <c r="C117" s="1622"/>
      <c r="D117" s="1845"/>
      <c r="E117" s="1648"/>
      <c r="F117" s="10"/>
      <c r="G117" s="233"/>
      <c r="H117" s="230"/>
      <c r="I117" s="234"/>
      <c r="J117" s="233"/>
      <c r="K117" s="230"/>
      <c r="L117" s="274"/>
      <c r="M117" s="233"/>
      <c r="N117" s="230"/>
      <c r="O117" s="234"/>
      <c r="P117" s="1592"/>
      <c r="Q117" s="491"/>
      <c r="R117" s="421"/>
      <c r="S117" s="268"/>
      <c r="T117" s="1836"/>
      <c r="U117" s="769"/>
      <c r="V117" s="26"/>
      <c r="W117" s="26"/>
      <c r="X117" s="26"/>
      <c r="Y117" s="26"/>
      <c r="Z117" s="26"/>
      <c r="AA117" s="26"/>
      <c r="AB117" s="26"/>
    </row>
    <row r="118" spans="1:28" s="1" customFormat="1" ht="36.6" customHeight="1" x14ac:dyDescent="0.2">
      <c r="A118" s="1615"/>
      <c r="B118" s="1618"/>
      <c r="C118" s="1621"/>
      <c r="D118" s="1644" t="s">
        <v>188</v>
      </c>
      <c r="E118" s="1838" t="s">
        <v>46</v>
      </c>
      <c r="F118" s="10"/>
      <c r="G118" s="794"/>
      <c r="H118" s="795"/>
      <c r="I118" s="796"/>
      <c r="J118" s="794"/>
      <c r="K118" s="795"/>
      <c r="L118" s="1065"/>
      <c r="M118" s="794"/>
      <c r="N118" s="795"/>
      <c r="O118" s="796"/>
      <c r="P118" s="541" t="s">
        <v>173</v>
      </c>
      <c r="Q118" s="238">
        <v>40</v>
      </c>
      <c r="R118" s="543">
        <v>100</v>
      </c>
      <c r="S118" s="521"/>
      <c r="T118" s="1841"/>
      <c r="U118" s="68"/>
      <c r="V118" s="4"/>
      <c r="W118" s="4"/>
    </row>
    <row r="119" spans="1:28" s="1" customFormat="1" ht="36.6" customHeight="1" x14ac:dyDescent="0.2">
      <c r="A119" s="1616"/>
      <c r="B119" s="1619"/>
      <c r="C119" s="1622"/>
      <c r="D119" s="1645"/>
      <c r="E119" s="1839"/>
      <c r="F119" s="10"/>
      <c r="G119" s="794"/>
      <c r="H119" s="795"/>
      <c r="I119" s="796"/>
      <c r="J119" s="794"/>
      <c r="K119" s="795"/>
      <c r="L119" s="1065"/>
      <c r="M119" s="794"/>
      <c r="N119" s="795"/>
      <c r="O119" s="796"/>
      <c r="P119" s="239"/>
      <c r="Q119" s="240"/>
      <c r="R119" s="435"/>
      <c r="S119" s="437"/>
      <c r="T119" s="1842"/>
      <c r="V119" s="4"/>
      <c r="W119" s="4"/>
    </row>
    <row r="120" spans="1:28" s="1" customFormat="1" ht="23.45" customHeight="1" thickBot="1" x14ac:dyDescent="0.25">
      <c r="A120" s="1617"/>
      <c r="B120" s="1620"/>
      <c r="C120" s="1623"/>
      <c r="D120" s="1646"/>
      <c r="E120" s="1840"/>
      <c r="F120" s="1346"/>
      <c r="G120" s="788"/>
      <c r="H120" s="789"/>
      <c r="I120" s="790"/>
      <c r="J120" s="788"/>
      <c r="K120" s="789"/>
      <c r="L120" s="1042"/>
      <c r="M120" s="788"/>
      <c r="N120" s="789"/>
      <c r="O120" s="790"/>
      <c r="P120" s="241"/>
      <c r="Q120" s="243"/>
      <c r="R120" s="522"/>
      <c r="S120" s="242"/>
      <c r="T120" s="1843"/>
      <c r="U120" s="517"/>
      <c r="AA120" s="4"/>
    </row>
    <row r="121" spans="1:28" s="1" customFormat="1" ht="15.75" customHeight="1" x14ac:dyDescent="0.2">
      <c r="A121" s="1370"/>
      <c r="B121" s="1371"/>
      <c r="C121" s="1372"/>
      <c r="D121" s="1656" t="s">
        <v>189</v>
      </c>
      <c r="E121" s="719" t="s">
        <v>46</v>
      </c>
      <c r="F121" s="180"/>
      <c r="G121" s="233"/>
      <c r="H121" s="230"/>
      <c r="I121" s="234"/>
      <c r="J121" s="233"/>
      <c r="K121" s="230"/>
      <c r="L121" s="274"/>
      <c r="M121" s="233"/>
      <c r="N121" s="230"/>
      <c r="O121" s="234"/>
      <c r="P121" s="1668" t="s">
        <v>140</v>
      </c>
      <c r="Q121" s="512">
        <v>100</v>
      </c>
      <c r="R121" s="721"/>
      <c r="S121" s="208"/>
      <c r="T121" s="1237"/>
    </row>
    <row r="122" spans="1:28" s="1" customFormat="1" ht="21.75" customHeight="1" x14ac:dyDescent="0.2">
      <c r="A122" s="1370"/>
      <c r="B122" s="1371"/>
      <c r="C122" s="1372"/>
      <c r="D122" s="1656"/>
      <c r="E122" s="1670" t="s">
        <v>72</v>
      </c>
      <c r="F122" s="180"/>
      <c r="G122" s="233"/>
      <c r="H122" s="230"/>
      <c r="I122" s="234"/>
      <c r="J122" s="233"/>
      <c r="K122" s="230"/>
      <c r="L122" s="274"/>
      <c r="M122" s="233"/>
      <c r="N122" s="230"/>
      <c r="O122" s="234"/>
      <c r="P122" s="1669"/>
      <c r="Q122" s="512"/>
      <c r="R122" s="721"/>
      <c r="S122" s="208"/>
      <c r="T122" s="1237"/>
    </row>
    <row r="123" spans="1:28" s="1" customFormat="1" ht="17.25" customHeight="1" thickBot="1" x14ac:dyDescent="0.25">
      <c r="A123" s="1370"/>
      <c r="B123" s="1371"/>
      <c r="C123" s="1373"/>
      <c r="D123" s="1667"/>
      <c r="E123" s="1671"/>
      <c r="F123" s="1347"/>
      <c r="G123" s="788"/>
      <c r="H123" s="789"/>
      <c r="I123" s="790"/>
      <c r="J123" s="788"/>
      <c r="K123" s="789"/>
      <c r="L123" s="1042"/>
      <c r="M123" s="788"/>
      <c r="N123" s="789"/>
      <c r="O123" s="790"/>
      <c r="P123" s="269"/>
      <c r="Q123" s="270"/>
      <c r="R123" s="177"/>
      <c r="S123" s="147"/>
      <c r="T123" s="1222"/>
      <c r="Y123" s="4"/>
    </row>
    <row r="124" spans="1:28" s="1" customFormat="1" ht="97.9" customHeight="1" thickBot="1" x14ac:dyDescent="0.25">
      <c r="A124" s="1370"/>
      <c r="B124" s="1371"/>
      <c r="C124" s="1373"/>
      <c r="D124" s="1402" t="s">
        <v>259</v>
      </c>
      <c r="E124" s="1306" t="s">
        <v>46</v>
      </c>
      <c r="F124" s="1348" t="s">
        <v>261</v>
      </c>
      <c r="G124" s="1313"/>
      <c r="H124" s="1314">
        <v>400</v>
      </c>
      <c r="I124" s="1315">
        <f>+H124-G124</f>
        <v>400</v>
      </c>
      <c r="J124" s="1307"/>
      <c r="K124" s="1308"/>
      <c r="L124" s="1310"/>
      <c r="M124" s="1307"/>
      <c r="N124" s="1308"/>
      <c r="O124" s="1309"/>
      <c r="P124" s="1311" t="s">
        <v>260</v>
      </c>
      <c r="Q124" s="1312">
        <v>2</v>
      </c>
      <c r="R124" s="1305"/>
      <c r="S124" s="146"/>
      <c r="T124" s="1341" t="s">
        <v>268</v>
      </c>
      <c r="Y124" s="4"/>
    </row>
    <row r="125" spans="1:28" s="1" customFormat="1" ht="67.900000000000006" customHeight="1" x14ac:dyDescent="0.2">
      <c r="A125" s="1615"/>
      <c r="B125" s="1618"/>
      <c r="C125" s="1621"/>
      <c r="D125" s="1644" t="s">
        <v>100</v>
      </c>
      <c r="E125" s="1374" t="s">
        <v>175</v>
      </c>
      <c r="F125" s="10"/>
      <c r="G125" s="794"/>
      <c r="H125" s="795"/>
      <c r="I125" s="796"/>
      <c r="J125" s="794"/>
      <c r="K125" s="795"/>
      <c r="L125" s="1065"/>
      <c r="M125" s="794"/>
      <c r="N125" s="795"/>
      <c r="O125" s="796"/>
      <c r="P125" s="1672" t="s">
        <v>80</v>
      </c>
      <c r="Q125" s="238"/>
      <c r="R125" s="543">
        <v>1</v>
      </c>
      <c r="S125" s="521"/>
      <c r="T125" s="1841"/>
      <c r="U125" s="775"/>
      <c r="V125" s="769"/>
      <c r="W125" s="769"/>
      <c r="X125" s="26"/>
      <c r="Y125" s="26"/>
      <c r="Z125" s="26"/>
      <c r="AA125" s="26"/>
      <c r="AB125" s="26"/>
    </row>
    <row r="126" spans="1:28" s="1" customFormat="1" ht="16.5" customHeight="1" thickBot="1" x14ac:dyDescent="0.25">
      <c r="A126" s="1616"/>
      <c r="B126" s="1619"/>
      <c r="C126" s="1622"/>
      <c r="D126" s="1645"/>
      <c r="E126" s="765" t="s">
        <v>46</v>
      </c>
      <c r="F126" s="10"/>
      <c r="G126" s="794"/>
      <c r="H126" s="795"/>
      <c r="I126" s="796"/>
      <c r="J126" s="794"/>
      <c r="K126" s="795"/>
      <c r="L126" s="1065"/>
      <c r="M126" s="794"/>
      <c r="N126" s="795"/>
      <c r="O126" s="796"/>
      <c r="P126" s="1673"/>
      <c r="Q126" s="243"/>
      <c r="R126" s="815"/>
      <c r="S126" s="816"/>
      <c r="T126" s="1843"/>
      <c r="U126" s="26"/>
      <c r="V126" s="769"/>
      <c r="W126" s="769"/>
      <c r="X126" s="769"/>
      <c r="Y126" s="26"/>
      <c r="Z126" s="26"/>
      <c r="AA126" s="26"/>
      <c r="AB126" s="26"/>
    </row>
    <row r="127" spans="1:28" s="1" customFormat="1" ht="14.25" customHeight="1" x14ac:dyDescent="0.2">
      <c r="A127" s="1615"/>
      <c r="B127" s="1618"/>
      <c r="C127" s="1621"/>
      <c r="D127" s="1644" t="s">
        <v>179</v>
      </c>
      <c r="E127" s="1647" t="s">
        <v>46</v>
      </c>
      <c r="F127" s="10"/>
      <c r="G127" s="233"/>
      <c r="H127" s="230"/>
      <c r="I127" s="234"/>
      <c r="J127" s="233"/>
      <c r="K127" s="230"/>
      <c r="L127" s="274"/>
      <c r="M127" s="233"/>
      <c r="N127" s="230"/>
      <c r="O127" s="234"/>
      <c r="P127" s="271" t="s">
        <v>137</v>
      </c>
      <c r="Q127" s="490"/>
      <c r="R127" s="434">
        <v>1</v>
      </c>
      <c r="S127" s="244"/>
      <c r="T127" s="1238"/>
    </row>
    <row r="128" spans="1:28" s="1" customFormat="1" ht="14.25" customHeight="1" x14ac:dyDescent="0.2">
      <c r="A128" s="1616"/>
      <c r="B128" s="1619"/>
      <c r="C128" s="1622"/>
      <c r="D128" s="1645"/>
      <c r="E128" s="1648"/>
      <c r="F128" s="10"/>
      <c r="G128" s="233"/>
      <c r="H128" s="230"/>
      <c r="I128" s="234"/>
      <c r="J128" s="233"/>
      <c r="K128" s="230"/>
      <c r="L128" s="274"/>
      <c r="M128" s="233"/>
      <c r="N128" s="230"/>
      <c r="O128" s="234"/>
      <c r="P128" s="599"/>
      <c r="Q128" s="491"/>
      <c r="R128" s="421"/>
      <c r="S128" s="268"/>
      <c r="T128" s="1241"/>
      <c r="U128" s="4"/>
    </row>
    <row r="129" spans="1:24" s="1" customFormat="1" ht="16.5" customHeight="1" thickBot="1" x14ac:dyDescent="0.25">
      <c r="A129" s="1617"/>
      <c r="B129" s="1620"/>
      <c r="C129" s="1623"/>
      <c r="D129" s="1646"/>
      <c r="E129" s="1649"/>
      <c r="F129" s="1344"/>
      <c r="G129" s="798"/>
      <c r="H129" s="799"/>
      <c r="I129" s="800"/>
      <c r="J129" s="798"/>
      <c r="K129" s="799"/>
      <c r="L129" s="1064"/>
      <c r="M129" s="798"/>
      <c r="N129" s="799"/>
      <c r="O129" s="800"/>
      <c r="P129" s="290"/>
      <c r="Q129" s="245"/>
      <c r="R129" s="422"/>
      <c r="S129" s="246"/>
      <c r="T129" s="1242"/>
      <c r="U129" s="4"/>
      <c r="X129" s="4"/>
    </row>
    <row r="130" spans="1:24" s="1" customFormat="1" ht="30" customHeight="1" thickBot="1" x14ac:dyDescent="0.25">
      <c r="A130" s="1370"/>
      <c r="B130" s="1371"/>
      <c r="C130" s="1372"/>
      <c r="D130" s="1368" t="s">
        <v>176</v>
      </c>
      <c r="E130" s="1369"/>
      <c r="F130" s="10"/>
      <c r="G130" s="180"/>
      <c r="H130" s="169"/>
      <c r="I130" s="291"/>
      <c r="J130" s="180"/>
      <c r="K130" s="169"/>
      <c r="L130" s="165"/>
      <c r="M130" s="180"/>
      <c r="N130" s="169"/>
      <c r="O130" s="291"/>
      <c r="P130" s="1385" t="s">
        <v>170</v>
      </c>
      <c r="Q130" s="488"/>
      <c r="R130" s="155">
        <v>60</v>
      </c>
      <c r="S130" s="145">
        <v>100</v>
      </c>
      <c r="T130" s="952"/>
      <c r="V130" s="4"/>
      <c r="W130" s="4"/>
      <c r="X130" s="4"/>
    </row>
    <row r="131" spans="1:24" s="1" customFormat="1" ht="17.25" customHeight="1" x14ac:dyDescent="0.2">
      <c r="A131" s="1370"/>
      <c r="B131" s="1371"/>
      <c r="C131" s="1372"/>
      <c r="D131" s="1655" t="s">
        <v>147</v>
      </c>
      <c r="E131" s="1697" t="s">
        <v>46</v>
      </c>
      <c r="F131" s="180"/>
      <c r="G131" s="233"/>
      <c r="H131" s="230"/>
      <c r="I131" s="234"/>
      <c r="J131" s="233"/>
      <c r="K131" s="230"/>
      <c r="L131" s="274"/>
      <c r="M131" s="233"/>
      <c r="N131" s="230"/>
      <c r="O131" s="234"/>
      <c r="P131" s="271" t="s">
        <v>134</v>
      </c>
      <c r="Q131" s="490"/>
      <c r="R131" s="576">
        <v>20</v>
      </c>
      <c r="S131" s="207"/>
      <c r="T131" s="1304"/>
    </row>
    <row r="132" spans="1:24" s="1" customFormat="1" ht="17.25" customHeight="1" thickBot="1" x14ac:dyDescent="0.25">
      <c r="A132" s="1370"/>
      <c r="B132" s="1371"/>
      <c r="C132" s="1373"/>
      <c r="D132" s="1667"/>
      <c r="E132" s="1698"/>
      <c r="F132" s="1345"/>
      <c r="G132" s="788"/>
      <c r="H132" s="789"/>
      <c r="I132" s="790"/>
      <c r="J132" s="788"/>
      <c r="K132" s="789"/>
      <c r="L132" s="1042"/>
      <c r="M132" s="788"/>
      <c r="N132" s="789"/>
      <c r="O132" s="790"/>
      <c r="P132" s="269"/>
      <c r="Q132" s="270"/>
      <c r="R132" s="177"/>
      <c r="S132" s="147"/>
      <c r="T132" s="1222"/>
    </row>
    <row r="133" spans="1:24" s="1" customFormat="1" ht="18.75" customHeight="1" x14ac:dyDescent="0.2">
      <c r="A133" s="1615"/>
      <c r="B133" s="1618"/>
      <c r="C133" s="1676"/>
      <c r="D133" s="1624" t="s">
        <v>99</v>
      </c>
      <c r="E133" s="117" t="s">
        <v>46</v>
      </c>
      <c r="F133" s="1349"/>
      <c r="G133" s="71"/>
      <c r="H133" s="807"/>
      <c r="I133" s="808"/>
      <c r="J133" s="71"/>
      <c r="K133" s="807"/>
      <c r="L133" s="73"/>
      <c r="M133" s="71"/>
      <c r="N133" s="807"/>
      <c r="O133" s="808"/>
      <c r="P133" s="1679" t="s">
        <v>114</v>
      </c>
      <c r="Q133" s="493"/>
      <c r="R133" s="217">
        <v>20</v>
      </c>
      <c r="S133" s="351">
        <v>100</v>
      </c>
      <c r="T133" s="1234"/>
      <c r="U133" s="817"/>
      <c r="V133" s="4"/>
      <c r="X133" s="4"/>
    </row>
    <row r="134" spans="1:24" s="1" customFormat="1" ht="19.5" customHeight="1" x14ac:dyDescent="0.2">
      <c r="A134" s="1616"/>
      <c r="B134" s="1619"/>
      <c r="C134" s="1677"/>
      <c r="D134" s="1625"/>
      <c r="E134" s="1682" t="s">
        <v>72</v>
      </c>
      <c r="F134" s="1349"/>
      <c r="G134" s="180"/>
      <c r="H134" s="169"/>
      <c r="I134" s="291"/>
      <c r="J134" s="180"/>
      <c r="K134" s="169"/>
      <c r="L134" s="165"/>
      <c r="M134" s="180"/>
      <c r="N134" s="169"/>
      <c r="O134" s="291"/>
      <c r="P134" s="1680"/>
      <c r="Q134" s="486"/>
      <c r="R134" s="160"/>
      <c r="S134" s="50"/>
      <c r="T134" s="1235"/>
      <c r="V134" s="4"/>
      <c r="X134" s="4"/>
    </row>
    <row r="135" spans="1:24" s="1" customFormat="1" ht="15" customHeight="1" thickBot="1" x14ac:dyDescent="0.25">
      <c r="A135" s="1674"/>
      <c r="B135" s="1675"/>
      <c r="C135" s="1678"/>
      <c r="D135" s="1626"/>
      <c r="E135" s="1683"/>
      <c r="F135" s="253" t="s">
        <v>30</v>
      </c>
      <c r="G135" s="7">
        <f t="shared" ref="G135:N135" si="24">SUM(G99:G102)</f>
        <v>4184.5</v>
      </c>
      <c r="H135" s="127">
        <f t="shared" si="24"/>
        <v>4575.7</v>
      </c>
      <c r="I135" s="194">
        <f t="shared" si="24"/>
        <v>391.2</v>
      </c>
      <c r="J135" s="7">
        <f t="shared" si="24"/>
        <v>3120.6</v>
      </c>
      <c r="K135" s="127">
        <f t="shared" si="24"/>
        <v>3120.6</v>
      </c>
      <c r="L135" s="127">
        <f t="shared" si="24"/>
        <v>0</v>
      </c>
      <c r="M135" s="7">
        <f t="shared" si="24"/>
        <v>129.1</v>
      </c>
      <c r="N135" s="127">
        <f t="shared" si="24"/>
        <v>129.1</v>
      </c>
      <c r="O135" s="125"/>
      <c r="P135" s="1681"/>
      <c r="Q135" s="1400"/>
      <c r="R135" s="551"/>
      <c r="S135" s="82"/>
      <c r="T135" s="1221"/>
    </row>
    <row r="136" spans="1:24" s="1" customFormat="1" ht="16.5" customHeight="1" thickBot="1" x14ac:dyDescent="0.25">
      <c r="A136" s="102" t="s">
        <v>13</v>
      </c>
      <c r="B136" s="16" t="s">
        <v>35</v>
      </c>
      <c r="C136" s="1684" t="s">
        <v>39</v>
      </c>
      <c r="D136" s="1685"/>
      <c r="E136" s="1685"/>
      <c r="F136" s="1685"/>
      <c r="G136" s="287">
        <f>+G135</f>
        <v>4184.5</v>
      </c>
      <c r="H136" s="267">
        <f>+H135</f>
        <v>4575.7</v>
      </c>
      <c r="I136" s="1351">
        <f>+I135</f>
        <v>391.2</v>
      </c>
      <c r="J136" s="287">
        <f t="shared" ref="J136:N136" si="25">+J135</f>
        <v>3120.6</v>
      </c>
      <c r="K136" s="267">
        <f t="shared" si="25"/>
        <v>3120.6</v>
      </c>
      <c r="L136" s="267">
        <f t="shared" si="25"/>
        <v>0</v>
      </c>
      <c r="M136" s="287">
        <f t="shared" si="25"/>
        <v>129.1</v>
      </c>
      <c r="N136" s="267">
        <f t="shared" si="25"/>
        <v>129.1</v>
      </c>
      <c r="O136" s="266"/>
      <c r="P136" s="1686"/>
      <c r="Q136" s="1687"/>
      <c r="R136" s="1687"/>
      <c r="S136" s="1687"/>
      <c r="T136" s="1688"/>
    </row>
    <row r="137" spans="1:24" s="1" customFormat="1" ht="16.5" customHeight="1" thickBot="1" x14ac:dyDescent="0.25">
      <c r="A137" s="103" t="s">
        <v>13</v>
      </c>
      <c r="B137" s="1689" t="s">
        <v>52</v>
      </c>
      <c r="C137" s="1690"/>
      <c r="D137" s="1690"/>
      <c r="E137" s="1690"/>
      <c r="F137" s="1690"/>
      <c r="G137" s="213">
        <f t="shared" ref="G137:O137" si="26">G136+G97+G62</f>
        <v>7348.3</v>
      </c>
      <c r="H137" s="133">
        <f t="shared" si="26"/>
        <v>7897.6</v>
      </c>
      <c r="I137" s="1153">
        <f t="shared" si="26"/>
        <v>549.29999999999995</v>
      </c>
      <c r="J137" s="213">
        <f t="shared" si="26"/>
        <v>6042.9</v>
      </c>
      <c r="K137" s="133">
        <f t="shared" si="26"/>
        <v>6447.9</v>
      </c>
      <c r="L137" s="1154">
        <f t="shared" si="26"/>
        <v>405</v>
      </c>
      <c r="M137" s="213">
        <f t="shared" si="26"/>
        <v>3045.6</v>
      </c>
      <c r="N137" s="133">
        <f t="shared" si="26"/>
        <v>3045.6</v>
      </c>
      <c r="O137" s="1153">
        <f t="shared" si="26"/>
        <v>0</v>
      </c>
      <c r="P137" s="1691"/>
      <c r="Q137" s="1692"/>
      <c r="R137" s="1692"/>
      <c r="S137" s="1692"/>
      <c r="T137" s="1693"/>
    </row>
    <row r="138" spans="1:24" s="1" customFormat="1" ht="16.5" customHeight="1" thickBot="1" x14ac:dyDescent="0.25">
      <c r="A138" s="104" t="s">
        <v>53</v>
      </c>
      <c r="B138" s="1704" t="s">
        <v>54</v>
      </c>
      <c r="C138" s="1705"/>
      <c r="D138" s="1705"/>
      <c r="E138" s="1705"/>
      <c r="F138" s="1705"/>
      <c r="G138" s="214">
        <f t="shared" ref="G138:O138" si="27">G137</f>
        <v>7348.3</v>
      </c>
      <c r="H138" s="134">
        <f t="shared" si="27"/>
        <v>7897.6</v>
      </c>
      <c r="I138" s="1156">
        <f t="shared" si="27"/>
        <v>549.29999999999995</v>
      </c>
      <c r="J138" s="214">
        <f t="shared" si="27"/>
        <v>6042.9</v>
      </c>
      <c r="K138" s="134">
        <f t="shared" si="27"/>
        <v>6447.9</v>
      </c>
      <c r="L138" s="1155">
        <f t="shared" si="27"/>
        <v>405</v>
      </c>
      <c r="M138" s="214">
        <f t="shared" si="27"/>
        <v>3045.6</v>
      </c>
      <c r="N138" s="134">
        <f t="shared" si="27"/>
        <v>3045.6</v>
      </c>
      <c r="O138" s="1156">
        <f t="shared" si="27"/>
        <v>0</v>
      </c>
      <c r="P138" s="1706"/>
      <c r="Q138" s="1707"/>
      <c r="R138" s="1707"/>
      <c r="S138" s="1707"/>
      <c r="T138" s="1708"/>
    </row>
    <row r="139" spans="1:24" s="1" customFormat="1" ht="29.25" customHeight="1" thickBot="1" x14ac:dyDescent="0.25">
      <c r="A139" s="20"/>
      <c r="B139" s="1709" t="s">
        <v>55</v>
      </c>
      <c r="C139" s="1709"/>
      <c r="D139" s="1709"/>
      <c r="E139" s="1709"/>
      <c r="F139" s="1709"/>
      <c r="G139" s="1709"/>
      <c r="H139" s="1709"/>
      <c r="I139" s="1709"/>
      <c r="J139" s="1709"/>
      <c r="K139" s="1709"/>
      <c r="L139" s="1709"/>
      <c r="M139" s="1709"/>
      <c r="N139" s="1709"/>
      <c r="O139" s="1709"/>
      <c r="P139" s="21"/>
      <c r="Q139" s="69"/>
      <c r="R139" s="69"/>
      <c r="S139" s="69"/>
      <c r="T139" s="1243"/>
    </row>
    <row r="140" spans="1:24" s="1" customFormat="1" ht="63.6" customHeight="1" x14ac:dyDescent="0.2">
      <c r="A140" s="22"/>
      <c r="B140" s="1767" t="s">
        <v>56</v>
      </c>
      <c r="C140" s="1768"/>
      <c r="D140" s="1768"/>
      <c r="E140" s="1768"/>
      <c r="F140" s="1769"/>
      <c r="G140" s="1141" t="s">
        <v>109</v>
      </c>
      <c r="H140" s="1142" t="s">
        <v>235</v>
      </c>
      <c r="I140" s="1143" t="s">
        <v>216</v>
      </c>
      <c r="J140" s="1141" t="s">
        <v>118</v>
      </c>
      <c r="K140" s="1142" t="s">
        <v>236</v>
      </c>
      <c r="L140" s="1143" t="s">
        <v>216</v>
      </c>
      <c r="M140" s="1141" t="s">
        <v>205</v>
      </c>
      <c r="N140" s="1142" t="s">
        <v>237</v>
      </c>
      <c r="O140" s="1143" t="s">
        <v>216</v>
      </c>
      <c r="P140" s="109"/>
      <c r="Q140" s="109"/>
      <c r="R140" s="109"/>
      <c r="S140" s="109"/>
      <c r="T140" s="1244"/>
    </row>
    <row r="141" spans="1:24" s="1" customFormat="1" ht="15.75" customHeight="1" x14ac:dyDescent="0.2">
      <c r="A141" s="22"/>
      <c r="B141" s="1748" t="s">
        <v>57</v>
      </c>
      <c r="C141" s="1749"/>
      <c r="D141" s="1749"/>
      <c r="E141" s="1749"/>
      <c r="F141" s="1750"/>
      <c r="G141" s="137">
        <f>+G142+G149+G150+G151</f>
        <v>6754</v>
      </c>
      <c r="H141" s="141">
        <f>+H142+H149+H150+H151</f>
        <v>7222.3</v>
      </c>
      <c r="I141" s="1148">
        <f>+I142+I149+I150+I151</f>
        <v>468.30000000000064</v>
      </c>
      <c r="J141" s="137">
        <f t="shared" ref="J141:O141" si="28">+J142+J149+J150</f>
        <v>5712.6</v>
      </c>
      <c r="K141" s="141">
        <f t="shared" si="28"/>
        <v>5765.1</v>
      </c>
      <c r="L141" s="1148">
        <f t="shared" si="28"/>
        <v>52.5</v>
      </c>
      <c r="M141" s="137">
        <f t="shared" si="28"/>
        <v>2608.7999999999997</v>
      </c>
      <c r="N141" s="141">
        <f t="shared" si="28"/>
        <v>2608.7999999999997</v>
      </c>
      <c r="O141" s="1148">
        <f t="shared" si="28"/>
        <v>0</v>
      </c>
      <c r="P141" s="107" t="s">
        <v>144</v>
      </c>
      <c r="Q141" s="107"/>
      <c r="R141" s="107"/>
      <c r="S141" s="107"/>
      <c r="T141" s="1245"/>
    </row>
    <row r="142" spans="1:24" s="1" customFormat="1" ht="15.75" customHeight="1" x14ac:dyDescent="0.2">
      <c r="A142" s="22"/>
      <c r="B142" s="1751" t="s">
        <v>198</v>
      </c>
      <c r="C142" s="1752"/>
      <c r="D142" s="1752"/>
      <c r="E142" s="1752"/>
      <c r="F142" s="1753"/>
      <c r="G142" s="709">
        <f t="shared" ref="G142" si="29">SUM(G143:G148)</f>
        <v>5716.9000000000005</v>
      </c>
      <c r="H142" s="713">
        <f t="shared" ref="H142:O142" si="30">SUM(H143:H148)</f>
        <v>6185.2000000000007</v>
      </c>
      <c r="I142" s="1149">
        <f t="shared" si="30"/>
        <v>468.30000000000064</v>
      </c>
      <c r="J142" s="709">
        <f t="shared" si="30"/>
        <v>5712.6</v>
      </c>
      <c r="K142" s="713">
        <f t="shared" si="30"/>
        <v>5765.1</v>
      </c>
      <c r="L142" s="1149">
        <f t="shared" si="30"/>
        <v>52.5</v>
      </c>
      <c r="M142" s="709">
        <f t="shared" si="30"/>
        <v>2608.7999999999997</v>
      </c>
      <c r="N142" s="713">
        <f t="shared" si="30"/>
        <v>2608.7999999999997</v>
      </c>
      <c r="O142" s="1149">
        <f t="shared" si="30"/>
        <v>0</v>
      </c>
      <c r="P142" s="107"/>
      <c r="Q142" s="107"/>
      <c r="R142" s="107"/>
      <c r="S142" s="107"/>
      <c r="T142" s="1245"/>
    </row>
    <row r="143" spans="1:24" s="1" customFormat="1" ht="15.75" customHeight="1" x14ac:dyDescent="0.2">
      <c r="A143" s="22"/>
      <c r="B143" s="1735" t="s">
        <v>58</v>
      </c>
      <c r="C143" s="1736"/>
      <c r="D143" s="1736"/>
      <c r="E143" s="1736"/>
      <c r="F143" s="1737"/>
      <c r="G143" s="138">
        <f>SUMIF(F13:F135,"sb",G13:G135)</f>
        <v>1382.2999999999997</v>
      </c>
      <c r="H143" s="142">
        <f>SUMIF(F13:F135,"sb",H13:H135)</f>
        <v>1411.6</v>
      </c>
      <c r="I143" s="1366">
        <f>+H143-G143</f>
        <v>29.300000000000182</v>
      </c>
      <c r="J143" s="138">
        <f>SUMIF(F13:F135,"sb",J13:J135)</f>
        <v>1977.6</v>
      </c>
      <c r="K143" s="142">
        <f>SUMIF(F13:F135,"sb",K13:K135)</f>
        <v>2030.1</v>
      </c>
      <c r="L143" s="135">
        <f>+K143-J143</f>
        <v>52.5</v>
      </c>
      <c r="M143" s="138">
        <f>SUMIF(F13:F135,"sb",M13:M135)</f>
        <v>1315.2</v>
      </c>
      <c r="N143" s="142">
        <f>SUMIF(F13:F135,"sb",N13:N135)</f>
        <v>1315.2</v>
      </c>
      <c r="O143" s="135"/>
      <c r="P143" s="108"/>
      <c r="Q143" s="108"/>
      <c r="R143" s="108"/>
      <c r="S143" s="108"/>
      <c r="T143" s="1246"/>
      <c r="V143" s="480"/>
    </row>
    <row r="144" spans="1:24" s="1" customFormat="1" ht="15.75" customHeight="1" x14ac:dyDescent="0.2">
      <c r="A144" s="22"/>
      <c r="B144" s="1743" t="s">
        <v>145</v>
      </c>
      <c r="C144" s="1744"/>
      <c r="D144" s="1744"/>
      <c r="E144" s="1744"/>
      <c r="F144" s="1744"/>
      <c r="G144" s="138">
        <f>SUMIF(F13:F135,"sb(aa)",G13:G135)</f>
        <v>118</v>
      </c>
      <c r="H144" s="142">
        <f>SUMIF(F13:F135,"sb(aa)",H13:H135)</f>
        <v>118</v>
      </c>
      <c r="I144" s="135">
        <f t="shared" ref="I144:I145" si="31">+H144-G144</f>
        <v>0</v>
      </c>
      <c r="J144" s="138">
        <f>SUMIF(F13:F135,"sb(aa)",J13:J135)</f>
        <v>118</v>
      </c>
      <c r="K144" s="142">
        <f>SUMIF(F13:F135,"sb(aa)",K13:K135)</f>
        <v>118</v>
      </c>
      <c r="L144" s="135"/>
      <c r="M144" s="138">
        <f>SUMIF(F13:F135,"sb(aa)",M13:M135)</f>
        <v>118</v>
      </c>
      <c r="N144" s="142">
        <f>SUMIF(F13:F135,"sb(aa)",N13:N135)</f>
        <v>118</v>
      </c>
      <c r="O144" s="135"/>
      <c r="P144" s="108"/>
      <c r="Q144" s="108"/>
      <c r="R144" s="108"/>
      <c r="S144" s="108"/>
      <c r="T144" s="1246"/>
    </row>
    <row r="145" spans="1:22" s="1" customFormat="1" ht="15.75" customHeight="1" x14ac:dyDescent="0.2">
      <c r="A145" s="22"/>
      <c r="B145" s="1735" t="s">
        <v>59</v>
      </c>
      <c r="C145" s="1736"/>
      <c r="D145" s="1736"/>
      <c r="E145" s="1736"/>
      <c r="F145" s="1737"/>
      <c r="G145" s="138">
        <f>SUMIF(F13:F135,"sb(sp)",G13:G135)</f>
        <v>20.6</v>
      </c>
      <c r="H145" s="142">
        <f>SUMIF(F13:F135,"sb(sp)",H13:H135)</f>
        <v>22.6</v>
      </c>
      <c r="I145" s="135">
        <f t="shared" si="31"/>
        <v>2</v>
      </c>
      <c r="J145" s="138">
        <f>SUMIF(F13:F135,"sb(sp)",J13:J135)</f>
        <v>21.6</v>
      </c>
      <c r="K145" s="142">
        <f>SUMIF(F13:F135,"sb(sp)",K13:K135)</f>
        <v>21.6</v>
      </c>
      <c r="L145" s="135"/>
      <c r="M145" s="138">
        <f>SUMIF(F13:F135,"sb(sp)",M13:M135)</f>
        <v>22.1</v>
      </c>
      <c r="N145" s="142">
        <f>SUMIF(F13:F135,"sb(sp)",N13:N135)</f>
        <v>22.1</v>
      </c>
      <c r="O145" s="135"/>
      <c r="P145" s="108"/>
      <c r="Q145" s="108"/>
      <c r="R145" s="108"/>
      <c r="S145" s="108"/>
      <c r="T145" s="1246"/>
    </row>
    <row r="146" spans="1:22" s="26" customFormat="1" ht="15.75" customHeight="1" x14ac:dyDescent="0.2">
      <c r="A146" s="22"/>
      <c r="B146" s="1735" t="s">
        <v>60</v>
      </c>
      <c r="C146" s="1736"/>
      <c r="D146" s="1736"/>
      <c r="E146" s="1736"/>
      <c r="F146" s="1737"/>
      <c r="G146" s="138">
        <f>SUMIF(F13:F135,"sb(vb)",G13:G135)</f>
        <v>3943.6</v>
      </c>
      <c r="H146" s="142">
        <f>SUMIF(F13:F135,"sb(vb)",H13:H135)</f>
        <v>4373.1000000000004</v>
      </c>
      <c r="I146" s="1366">
        <f>+H146-G146</f>
        <v>429.50000000000045</v>
      </c>
      <c r="J146" s="138">
        <f>SUMIF(F13:F135,"sb(vb)",J13:J135)</f>
        <v>3536.5</v>
      </c>
      <c r="K146" s="142">
        <f>SUMIF(F13:F135,"sb(vb)",K13:K135)</f>
        <v>3536.5</v>
      </c>
      <c r="L146" s="135">
        <f>+K146-J146</f>
        <v>0</v>
      </c>
      <c r="M146" s="138">
        <f>SUMIF(F13:F135,"sb(vb)",M13:M135)</f>
        <v>1092.5999999999999</v>
      </c>
      <c r="N146" s="142">
        <f>SUMIF(F13:F135,"sb(vb)",N13:N135)</f>
        <v>1092.5999999999999</v>
      </c>
      <c r="O146" s="135">
        <f>+N146-M146</f>
        <v>0</v>
      </c>
      <c r="P146" s="108"/>
      <c r="Q146" s="108"/>
      <c r="R146" s="108"/>
      <c r="S146" s="108"/>
      <c r="T146" s="1246"/>
    </row>
    <row r="147" spans="1:22" s="26" customFormat="1" ht="26.25" customHeight="1" x14ac:dyDescent="0.2">
      <c r="A147" s="22"/>
      <c r="B147" s="1743" t="s">
        <v>122</v>
      </c>
      <c r="C147" s="1744"/>
      <c r="D147" s="1744"/>
      <c r="E147" s="1744"/>
      <c r="F147" s="1744"/>
      <c r="G147" s="138">
        <f>SUMIF(F13:F135,"sb(es)",G13:G135)</f>
        <v>168.60000000000002</v>
      </c>
      <c r="H147" s="142">
        <f>SUMIF(F13:F135,"sb(es)",H13:H135)</f>
        <v>176.10000000000002</v>
      </c>
      <c r="I147" s="1366">
        <f>+H147-G147</f>
        <v>7.5</v>
      </c>
      <c r="J147" s="138">
        <f>SUMIF(F13:F135,"sb(es)",J13:J135)</f>
        <v>37.799999999999997</v>
      </c>
      <c r="K147" s="142">
        <f>SUMIF(F13:F135,"sb(es)",K13:K135)</f>
        <v>37.799999999999997</v>
      </c>
      <c r="L147" s="135">
        <f>+K147-J147</f>
        <v>0</v>
      </c>
      <c r="M147" s="138">
        <f>SUMIF(F13:F135,"sb(es)",M13:M135)</f>
        <v>60.9</v>
      </c>
      <c r="N147" s="142">
        <f>SUMIF(F13:F135,"sb(es)",N13:N135)</f>
        <v>60.9</v>
      </c>
      <c r="O147" s="135">
        <f>+N147-M147</f>
        <v>0</v>
      </c>
      <c r="P147" s="108"/>
      <c r="Q147" s="108"/>
      <c r="R147" s="108"/>
      <c r="S147" s="108"/>
      <c r="T147" s="1246"/>
    </row>
    <row r="148" spans="1:22" s="26" customFormat="1" ht="27.75" customHeight="1" x14ac:dyDescent="0.2">
      <c r="A148" s="22"/>
      <c r="B148" s="1743" t="s">
        <v>102</v>
      </c>
      <c r="C148" s="1744"/>
      <c r="D148" s="1744"/>
      <c r="E148" s="1744"/>
      <c r="F148" s="1744"/>
      <c r="G148" s="138">
        <f>SUMIF(F17:F135,"sb(esa)",G17:G135)</f>
        <v>83.8</v>
      </c>
      <c r="H148" s="142">
        <f>SUMIF(F17:F135,"sb(esa)",H17:H135)</f>
        <v>83.8</v>
      </c>
      <c r="I148" s="135"/>
      <c r="J148" s="138">
        <f>SUMIF(F13:F135,"sb(esa)",J13:J135)</f>
        <v>21.1</v>
      </c>
      <c r="K148" s="142">
        <f>SUMIF(F13:F135,"sb(esa)",K13:K135)</f>
        <v>21.1</v>
      </c>
      <c r="L148" s="135"/>
      <c r="M148" s="138">
        <f>SUMIF(F13:F135,"sb(esa)",M13:M135)</f>
        <v>0</v>
      </c>
      <c r="N148" s="142">
        <f>SUMIF(F13:F135,"sb(esa)",N13:N135)</f>
        <v>0</v>
      </c>
      <c r="O148" s="135"/>
      <c r="P148" s="108"/>
      <c r="Q148" s="108"/>
      <c r="R148" s="108"/>
      <c r="S148" s="108"/>
      <c r="T148" s="1246"/>
    </row>
    <row r="149" spans="1:22" s="1" customFormat="1" ht="15.75" customHeight="1" x14ac:dyDescent="0.2">
      <c r="A149" s="22"/>
      <c r="B149" s="1745" t="s">
        <v>86</v>
      </c>
      <c r="C149" s="1746"/>
      <c r="D149" s="1746"/>
      <c r="E149" s="1746"/>
      <c r="F149" s="1746"/>
      <c r="G149" s="710">
        <f>SUMIF(F16:F135,"sb(L)",G16:G135)</f>
        <v>993.7</v>
      </c>
      <c r="H149" s="714">
        <f>SUMIF(F16:F135,"sb(L)",H16:H135)</f>
        <v>993.7</v>
      </c>
      <c r="I149" s="712">
        <f>+H149-G149</f>
        <v>0</v>
      </c>
      <c r="J149" s="710">
        <f>SUMIF(F13:F135,"sb(L)",J13:J135)</f>
        <v>0</v>
      </c>
      <c r="K149" s="714">
        <f>SUMIF(F13:F135,"sb(L)",K13:K135)</f>
        <v>0</v>
      </c>
      <c r="L149" s="712"/>
      <c r="M149" s="710">
        <f>SUMIF(F13:F135,"sb(L)",M13:M135)</f>
        <v>0</v>
      </c>
      <c r="N149" s="714">
        <f>SUMIF(D13:D135,"sb(L)",N13:N135)</f>
        <v>0</v>
      </c>
      <c r="O149" s="712"/>
      <c r="P149" s="108"/>
      <c r="Q149" s="108"/>
      <c r="R149" s="108"/>
      <c r="S149" s="108"/>
      <c r="T149" s="1246"/>
      <c r="U149" s="480"/>
      <c r="V149" s="480"/>
    </row>
    <row r="150" spans="1:22" s="1" customFormat="1" ht="27.6" customHeight="1" x14ac:dyDescent="0.2">
      <c r="A150" s="22"/>
      <c r="B150" s="1745" t="s">
        <v>84</v>
      </c>
      <c r="C150" s="1746"/>
      <c r="D150" s="1746"/>
      <c r="E150" s="1746"/>
      <c r="F150" s="1746"/>
      <c r="G150" s="710">
        <f>SUMIF(F14:F126,"sb(aal)",G14:G126)</f>
        <v>29.2</v>
      </c>
      <c r="H150" s="714">
        <f>SUMIF(F14:F126,"sb(aal)",H14:H126)</f>
        <v>29.2</v>
      </c>
      <c r="I150" s="712"/>
      <c r="J150" s="710">
        <f>SUMIF(F14:F126,"sb(aal)",J14:J126)</f>
        <v>0</v>
      </c>
      <c r="K150" s="714">
        <f>SUMIF(F14:F126,"sb(aal)",K14:K126)</f>
        <v>0</v>
      </c>
      <c r="L150" s="712"/>
      <c r="M150" s="710">
        <f>SUMIF(F14:F134,"sb(aal)",M14:M134)</f>
        <v>0</v>
      </c>
      <c r="N150" s="714">
        <f>SUMIF(D14:D134,"sb(aal)",N14:N134)</f>
        <v>0</v>
      </c>
      <c r="O150" s="712"/>
      <c r="P150" s="108"/>
      <c r="Q150" s="108"/>
      <c r="R150" s="108"/>
      <c r="S150" s="108"/>
      <c r="T150" s="1246"/>
    </row>
    <row r="151" spans="1:22" s="1" customFormat="1" ht="15.75" customHeight="1" x14ac:dyDescent="0.2">
      <c r="A151" s="22"/>
      <c r="B151" s="1745" t="s">
        <v>199</v>
      </c>
      <c r="C151" s="1746"/>
      <c r="D151" s="1746"/>
      <c r="E151" s="1746"/>
      <c r="F151" s="1747"/>
      <c r="G151" s="710">
        <f>SUMIF(F15:F126,"sb(spl)",G15:G126)</f>
        <v>14.2</v>
      </c>
      <c r="H151" s="714">
        <f>SUMIF(F15:F126,"sb(spl)",H15:H126)</f>
        <v>14.2</v>
      </c>
      <c r="I151" s="712"/>
      <c r="J151" s="710"/>
      <c r="K151" s="714"/>
      <c r="L151" s="712"/>
      <c r="M151" s="710"/>
      <c r="N151" s="714"/>
      <c r="O151" s="712"/>
      <c r="P151" s="108"/>
      <c r="Q151" s="108"/>
      <c r="R151" s="108"/>
      <c r="S151" s="108"/>
      <c r="T151" s="1246"/>
    </row>
    <row r="152" spans="1:22" s="1" customFormat="1" ht="15.75" customHeight="1" x14ac:dyDescent="0.2">
      <c r="A152" s="22"/>
      <c r="B152" s="1748" t="s">
        <v>61</v>
      </c>
      <c r="C152" s="1749"/>
      <c r="D152" s="1749"/>
      <c r="E152" s="1749"/>
      <c r="F152" s="1750"/>
      <c r="G152" s="139">
        <f>SUM(G153:G156)</f>
        <v>594.29999999999995</v>
      </c>
      <c r="H152" s="143">
        <f t="shared" ref="H152:N152" si="32">SUM(H153:H156)</f>
        <v>675.3</v>
      </c>
      <c r="I152" s="1150">
        <f t="shared" si="32"/>
        <v>81</v>
      </c>
      <c r="J152" s="139">
        <f t="shared" si="32"/>
        <v>330.3</v>
      </c>
      <c r="K152" s="143">
        <f t="shared" si="32"/>
        <v>682.8</v>
      </c>
      <c r="L152" s="1150">
        <f t="shared" si="32"/>
        <v>352.5</v>
      </c>
      <c r="M152" s="139">
        <f t="shared" si="32"/>
        <v>436.79999999999995</v>
      </c>
      <c r="N152" s="143">
        <f t="shared" si="32"/>
        <v>436.79999999999995</v>
      </c>
      <c r="O152" s="264">
        <f>SUM(O153:O156)</f>
        <v>0</v>
      </c>
      <c r="P152" s="107"/>
      <c r="Q152" s="107"/>
      <c r="R152" s="107"/>
      <c r="S152" s="107"/>
      <c r="T152" s="1245"/>
    </row>
    <row r="153" spans="1:22" s="1" customFormat="1" ht="15.75" customHeight="1" x14ac:dyDescent="0.2">
      <c r="A153" s="22"/>
      <c r="B153" s="1743" t="s">
        <v>63</v>
      </c>
      <c r="C153" s="1744"/>
      <c r="D153" s="1744"/>
      <c r="E153" s="1744"/>
      <c r="F153" s="1744"/>
      <c r="G153" s="140">
        <f>SUMIF(F13:F135,"es",G13:G135)</f>
        <v>25.8</v>
      </c>
      <c r="H153" s="144">
        <f>SUMIF(F13:F135,"es",H13:H135)</f>
        <v>25.8</v>
      </c>
      <c r="I153" s="136">
        <f>+H153-G153</f>
        <v>0</v>
      </c>
      <c r="J153" s="140">
        <f>SUMIF(F13:F135,"es",J13:J135)</f>
        <v>15.8</v>
      </c>
      <c r="K153" s="144">
        <f>SUMIF(F13:F135,"es",K13:K135)</f>
        <v>368.3</v>
      </c>
      <c r="L153" s="136">
        <f>+K153-J153</f>
        <v>352.5</v>
      </c>
      <c r="M153" s="140">
        <f>SUMIF(F13:F135,"es",M13:M135)</f>
        <v>0</v>
      </c>
      <c r="N153" s="144">
        <f>SUMIF(F13:F135,"es",N13:N135)</f>
        <v>0</v>
      </c>
      <c r="O153" s="136">
        <f>+N153-M153</f>
        <v>0</v>
      </c>
      <c r="P153" s="108"/>
      <c r="Q153" s="108"/>
      <c r="R153" s="108"/>
      <c r="S153" s="108"/>
      <c r="T153" s="1246"/>
    </row>
    <row r="154" spans="1:22" s="1" customFormat="1" ht="15.75" customHeight="1" x14ac:dyDescent="0.2">
      <c r="A154" s="23"/>
      <c r="B154" s="1732" t="s">
        <v>62</v>
      </c>
      <c r="C154" s="1733"/>
      <c r="D154" s="1733"/>
      <c r="E154" s="1733"/>
      <c r="F154" s="1733"/>
      <c r="G154" s="124">
        <f>SUMIF(F13:F135,"PSDF",G13:G135)</f>
        <v>312.7</v>
      </c>
      <c r="H154" s="128">
        <f>SUMIF(F13:F135,"PSDF",H13:H135)</f>
        <v>312.7</v>
      </c>
      <c r="I154" s="126"/>
      <c r="J154" s="124">
        <f>SUMIF(F13:F135,"PSDF",J13:J135)</f>
        <v>312.7</v>
      </c>
      <c r="K154" s="128">
        <f>SUMIF(F13:F135,"PSDF",K13:K135)</f>
        <v>312.7</v>
      </c>
      <c r="L154" s="126"/>
      <c r="M154" s="124">
        <f>SUMIF(F13:F135,"PSDF",M13:M135)</f>
        <v>317.89999999999998</v>
      </c>
      <c r="N154" s="128">
        <f>SUMIF(F13:F135,"PSDF",N13:N135)</f>
        <v>317.89999999999998</v>
      </c>
      <c r="O154" s="126"/>
      <c r="P154" s="24"/>
      <c r="Q154" s="165"/>
      <c r="R154" s="25"/>
      <c r="S154" s="25"/>
      <c r="T154" s="1247"/>
    </row>
    <row r="155" spans="1:22" s="1" customFormat="1" ht="15.75" customHeight="1" x14ac:dyDescent="0.2">
      <c r="A155" s="23"/>
      <c r="B155" s="1732" t="s">
        <v>97</v>
      </c>
      <c r="C155" s="1734"/>
      <c r="D155" s="1734"/>
      <c r="E155" s="1734"/>
      <c r="F155" s="1734"/>
      <c r="G155" s="124">
        <f>SUMIF(F13:F135,"lrvb",G13:G135)</f>
        <v>1.8</v>
      </c>
      <c r="H155" s="128">
        <f>SUMIF(F13:F135,"lrvb",H13:H135)</f>
        <v>82.8</v>
      </c>
      <c r="I155" s="1367">
        <f>+H155-G155</f>
        <v>81</v>
      </c>
      <c r="J155" s="124">
        <f>SUMIF(F13:F135,"lrvb",J13:J135)</f>
        <v>1.8</v>
      </c>
      <c r="K155" s="128">
        <f>SUMIF(F13:F135,"lrvb",K13:K135)</f>
        <v>1.8</v>
      </c>
      <c r="L155" s="126">
        <f>+K155-J155</f>
        <v>0</v>
      </c>
      <c r="M155" s="124">
        <f>SUMIF(F13:F135,"lrvb",M13:M135)</f>
        <v>0</v>
      </c>
      <c r="N155" s="128">
        <f>SUMIF(F13:F135,"lrvb",N13:N135)</f>
        <v>0</v>
      </c>
      <c r="O155" s="126">
        <f>+N155-M155</f>
        <v>0</v>
      </c>
      <c r="P155" s="24"/>
      <c r="Q155" s="165"/>
      <c r="R155" s="25"/>
      <c r="S155" s="25"/>
      <c r="T155" s="1247"/>
    </row>
    <row r="156" spans="1:22" s="1" customFormat="1" ht="15.75" customHeight="1" x14ac:dyDescent="0.2">
      <c r="A156" s="22"/>
      <c r="B156" s="1735" t="s">
        <v>64</v>
      </c>
      <c r="C156" s="1736"/>
      <c r="D156" s="1736"/>
      <c r="E156" s="1736"/>
      <c r="F156" s="1737"/>
      <c r="G156" s="138">
        <f>SUMIF(F13:F135,"kt",G13:G135)</f>
        <v>254</v>
      </c>
      <c r="H156" s="142">
        <f>SUMIF(F13:F135,"kt",H13:H135)</f>
        <v>254</v>
      </c>
      <c r="I156" s="135"/>
      <c r="J156" s="138">
        <f>SUMIF(F13:F135,"kt",J13:J135)</f>
        <v>0</v>
      </c>
      <c r="K156" s="142">
        <f>SUMIF(F13:F135,"kt",K13:K135)</f>
        <v>0</v>
      </c>
      <c r="L156" s="135"/>
      <c r="M156" s="138">
        <f>SUMIF(F13:F135,"kt",M13:M135)</f>
        <v>118.9</v>
      </c>
      <c r="N156" s="142">
        <f>SUMIF(F13:F135,"kt",N13:N135)</f>
        <v>118.9</v>
      </c>
      <c r="O156" s="135"/>
      <c r="P156" s="108"/>
      <c r="Q156" s="108"/>
      <c r="R156" s="108"/>
      <c r="S156" s="108"/>
      <c r="T156" s="1246"/>
    </row>
    <row r="157" spans="1:22" s="1" customFormat="1" ht="15.75" customHeight="1" thickBot="1" x14ac:dyDescent="0.25">
      <c r="A157" s="27"/>
      <c r="B157" s="1738" t="s">
        <v>65</v>
      </c>
      <c r="C157" s="1739"/>
      <c r="D157" s="1739"/>
      <c r="E157" s="1739"/>
      <c r="F157" s="1739"/>
      <c r="G157" s="58">
        <f t="shared" ref="G157:N157" si="33">G152+G141</f>
        <v>7348.3</v>
      </c>
      <c r="H157" s="132">
        <f t="shared" si="33"/>
        <v>7897.6</v>
      </c>
      <c r="I157" s="1151">
        <f t="shared" si="33"/>
        <v>549.30000000000064</v>
      </c>
      <c r="J157" s="58">
        <f t="shared" si="33"/>
        <v>6042.9000000000005</v>
      </c>
      <c r="K157" s="132">
        <f t="shared" si="33"/>
        <v>6447.9000000000005</v>
      </c>
      <c r="L157" s="1151">
        <f t="shared" si="33"/>
        <v>405</v>
      </c>
      <c r="M157" s="58">
        <f t="shared" si="33"/>
        <v>3045.5999999999995</v>
      </c>
      <c r="N157" s="132">
        <f t="shared" si="33"/>
        <v>3045.5999999999995</v>
      </c>
      <c r="O157" s="1151">
        <f>O152+O141</f>
        <v>0</v>
      </c>
      <c r="P157" s="107"/>
      <c r="Q157" s="107"/>
      <c r="R157" s="107"/>
      <c r="S157" s="107"/>
      <c r="T157" s="1245"/>
    </row>
    <row r="158" spans="1:22" x14ac:dyDescent="0.25">
      <c r="A158" s="28"/>
      <c r="B158" s="1846" t="s">
        <v>210</v>
      </c>
      <c r="C158" s="1846"/>
      <c r="D158" s="1846"/>
      <c r="E158" s="1846"/>
      <c r="F158" s="1846"/>
      <c r="G158" s="1846"/>
      <c r="H158" s="1846"/>
      <c r="I158" s="1846"/>
      <c r="J158" s="1846"/>
      <c r="K158" s="1846"/>
      <c r="L158" s="1846"/>
      <c r="M158" s="1846"/>
      <c r="N158" s="1846"/>
      <c r="O158" s="1846"/>
      <c r="P158" s="31"/>
      <c r="Q158" s="720"/>
      <c r="R158" s="474"/>
      <c r="S158" s="474"/>
      <c r="T158" s="1248"/>
    </row>
    <row r="159" spans="1:22" x14ac:dyDescent="0.25">
      <c r="A159" s="22"/>
      <c r="B159" s="22"/>
      <c r="C159" s="22"/>
      <c r="D159" s="31"/>
      <c r="E159" s="720"/>
      <c r="F159" s="148"/>
      <c r="G159" s="73"/>
      <c r="H159" s="73"/>
      <c r="I159" s="73"/>
      <c r="J159" s="73"/>
      <c r="K159" s="73"/>
      <c r="L159" s="73"/>
      <c r="M159" s="73"/>
      <c r="N159" s="73"/>
      <c r="O159" s="73"/>
      <c r="P159" s="1167"/>
      <c r="Q159" s="166"/>
      <c r="R159" s="474"/>
      <c r="S159" s="474"/>
      <c r="T159" s="1248"/>
    </row>
    <row r="160" spans="1:22" x14ac:dyDescent="0.25">
      <c r="F160" s="657"/>
      <c r="G160" s="658"/>
      <c r="H160" s="658"/>
      <c r="I160" s="658"/>
      <c r="J160" s="658"/>
      <c r="K160" s="658"/>
      <c r="L160" s="658"/>
      <c r="M160" s="658"/>
      <c r="N160" s="658"/>
      <c r="O160" s="658"/>
      <c r="P160" s="659"/>
      <c r="R160" s="475"/>
    </row>
    <row r="161" spans="6:18" x14ac:dyDescent="0.25">
      <c r="F161" s="660"/>
      <c r="G161" s="661"/>
      <c r="H161" s="661"/>
      <c r="I161" s="661"/>
      <c r="J161" s="662"/>
      <c r="K161" s="662"/>
      <c r="L161" s="662"/>
      <c r="M161" s="662"/>
      <c r="N161" s="662"/>
      <c r="O161" s="662"/>
      <c r="P161" s="1401"/>
      <c r="R161" s="475"/>
    </row>
    <row r="162" spans="6:18" x14ac:dyDescent="0.25">
      <c r="R162" s="475"/>
    </row>
    <row r="163" spans="6:18" x14ac:dyDescent="0.25">
      <c r="R163" s="475"/>
    </row>
  </sheetData>
  <mergeCells count="197">
    <mergeCell ref="B155:F155"/>
    <mergeCell ref="B156:F156"/>
    <mergeCell ref="B157:F157"/>
    <mergeCell ref="B158:O158"/>
    <mergeCell ref="B149:F149"/>
    <mergeCell ref="B150:F150"/>
    <mergeCell ref="B151:F151"/>
    <mergeCell ref="B152:F152"/>
    <mergeCell ref="B153:F153"/>
    <mergeCell ref="B154:F154"/>
    <mergeCell ref="B143:F143"/>
    <mergeCell ref="B144:F144"/>
    <mergeCell ref="B145:F145"/>
    <mergeCell ref="B146:F146"/>
    <mergeCell ref="B147:F147"/>
    <mergeCell ref="B148:F148"/>
    <mergeCell ref="B138:F138"/>
    <mergeCell ref="P138:T138"/>
    <mergeCell ref="B139:O139"/>
    <mergeCell ref="B140:F140"/>
    <mergeCell ref="B141:F141"/>
    <mergeCell ref="B142:F142"/>
    <mergeCell ref="P133:P135"/>
    <mergeCell ref="E134:E135"/>
    <mergeCell ref="C136:F136"/>
    <mergeCell ref="P136:T136"/>
    <mergeCell ref="B137:F137"/>
    <mergeCell ref="P137:T137"/>
    <mergeCell ref="D131:D132"/>
    <mergeCell ref="E131:E132"/>
    <mergeCell ref="A133:A135"/>
    <mergeCell ref="B133:B135"/>
    <mergeCell ref="C133:C135"/>
    <mergeCell ref="D133:D135"/>
    <mergeCell ref="T125:T126"/>
    <mergeCell ref="A127:A129"/>
    <mergeCell ref="B127:B129"/>
    <mergeCell ref="C127:C129"/>
    <mergeCell ref="D127:D129"/>
    <mergeCell ref="E127:E129"/>
    <mergeCell ref="D121:D123"/>
    <mergeCell ref="P121:P122"/>
    <mergeCell ref="E122:E123"/>
    <mergeCell ref="A125:A126"/>
    <mergeCell ref="B125:B126"/>
    <mergeCell ref="C125:C126"/>
    <mergeCell ref="D125:D126"/>
    <mergeCell ref="P125:P126"/>
    <mergeCell ref="T116:T117"/>
    <mergeCell ref="A118:A120"/>
    <mergeCell ref="B118:B120"/>
    <mergeCell ref="C118:C120"/>
    <mergeCell ref="D118:D120"/>
    <mergeCell ref="E118:E120"/>
    <mergeCell ref="T118:T120"/>
    <mergeCell ref="A116:A117"/>
    <mergeCell ref="B116:B117"/>
    <mergeCell ref="C116:C117"/>
    <mergeCell ref="D116:D117"/>
    <mergeCell ref="E116:E117"/>
    <mergeCell ref="P116:P117"/>
    <mergeCell ref="A110:A112"/>
    <mergeCell ref="B110:B112"/>
    <mergeCell ref="C110:C112"/>
    <mergeCell ref="D110:D112"/>
    <mergeCell ref="E110:E112"/>
    <mergeCell ref="D113:D115"/>
    <mergeCell ref="E113:E115"/>
    <mergeCell ref="Y103:Y107"/>
    <mergeCell ref="P104:P105"/>
    <mergeCell ref="D106:D108"/>
    <mergeCell ref="E106:E107"/>
    <mergeCell ref="T106:T109"/>
    <mergeCell ref="P107:P108"/>
    <mergeCell ref="C98:T98"/>
    <mergeCell ref="D99:D102"/>
    <mergeCell ref="A103:A105"/>
    <mergeCell ref="B103:B105"/>
    <mergeCell ref="C103:C105"/>
    <mergeCell ref="D103:D105"/>
    <mergeCell ref="E103:E104"/>
    <mergeCell ref="C94:C95"/>
    <mergeCell ref="D94:D96"/>
    <mergeCell ref="E94:E96"/>
    <mergeCell ref="P95:P96"/>
    <mergeCell ref="C97:F97"/>
    <mergeCell ref="P97:T97"/>
    <mergeCell ref="D88:D89"/>
    <mergeCell ref="E88:E89"/>
    <mergeCell ref="T88:T93"/>
    <mergeCell ref="D90:D91"/>
    <mergeCell ref="E90:E91"/>
    <mergeCell ref="D92:D93"/>
    <mergeCell ref="E92:E93"/>
    <mergeCell ref="D75:D76"/>
    <mergeCell ref="D77:D80"/>
    <mergeCell ref="T81:T84"/>
    <mergeCell ref="D83:D84"/>
    <mergeCell ref="P83:P84"/>
    <mergeCell ref="D85:D87"/>
    <mergeCell ref="P86:P87"/>
    <mergeCell ref="T86:T87"/>
    <mergeCell ref="P68:P69"/>
    <mergeCell ref="W68:W71"/>
    <mergeCell ref="P71:P72"/>
    <mergeCell ref="D73:D74"/>
    <mergeCell ref="E73:E74"/>
    <mergeCell ref="T73:T74"/>
    <mergeCell ref="C62:F62"/>
    <mergeCell ref="P62:T62"/>
    <mergeCell ref="C63:T63"/>
    <mergeCell ref="D64:D66"/>
    <mergeCell ref="E64:E66"/>
    <mergeCell ref="P65:P66"/>
    <mergeCell ref="T65:T67"/>
    <mergeCell ref="T52:T54"/>
    <mergeCell ref="C55:C57"/>
    <mergeCell ref="D55:D57"/>
    <mergeCell ref="E55:E57"/>
    <mergeCell ref="T55:T61"/>
    <mergeCell ref="C58:C61"/>
    <mergeCell ref="D58:D61"/>
    <mergeCell ref="E58:E61"/>
    <mergeCell ref="P56:P57"/>
    <mergeCell ref="C49:C51"/>
    <mergeCell ref="D49:D51"/>
    <mergeCell ref="E49:E51"/>
    <mergeCell ref="P49:P50"/>
    <mergeCell ref="C52:C54"/>
    <mergeCell ref="D52:D54"/>
    <mergeCell ref="E52:E54"/>
    <mergeCell ref="P52:P54"/>
    <mergeCell ref="C42:C45"/>
    <mergeCell ref="D42:D45"/>
    <mergeCell ref="E42:E45"/>
    <mergeCell ref="P44:P45"/>
    <mergeCell ref="C46:C48"/>
    <mergeCell ref="D46:D48"/>
    <mergeCell ref="E46:E48"/>
    <mergeCell ref="C37:C38"/>
    <mergeCell ref="D37:D38"/>
    <mergeCell ref="E37:E38"/>
    <mergeCell ref="P37:P38"/>
    <mergeCell ref="C39:C41"/>
    <mergeCell ref="D39:D41"/>
    <mergeCell ref="E39:E41"/>
    <mergeCell ref="P22:P24"/>
    <mergeCell ref="D25:D27"/>
    <mergeCell ref="P31:P32"/>
    <mergeCell ref="Q31:Q32"/>
    <mergeCell ref="T31:T32"/>
    <mergeCell ref="C33:C36"/>
    <mergeCell ref="D33:D36"/>
    <mergeCell ref="E33:E36"/>
    <mergeCell ref="P33:P36"/>
    <mergeCell ref="T33:T36"/>
    <mergeCell ref="E16:E17"/>
    <mergeCell ref="E18:E19"/>
    <mergeCell ref="D20:D21"/>
    <mergeCell ref="E20:E21"/>
    <mergeCell ref="C22:C24"/>
    <mergeCell ref="D22:D24"/>
    <mergeCell ref="E22:E24"/>
    <mergeCell ref="A9:T9"/>
    <mergeCell ref="A10:T10"/>
    <mergeCell ref="B11:T11"/>
    <mergeCell ref="C12:T12"/>
    <mergeCell ref="A13:A21"/>
    <mergeCell ref="B13:B21"/>
    <mergeCell ref="C13:C21"/>
    <mergeCell ref="D13:D15"/>
    <mergeCell ref="E13:E15"/>
    <mergeCell ref="P13:P21"/>
    <mergeCell ref="P1:T1"/>
    <mergeCell ref="A2:T2"/>
    <mergeCell ref="A3:T3"/>
    <mergeCell ref="A4:T4"/>
    <mergeCell ref="A5:T5"/>
    <mergeCell ref="A6:A8"/>
    <mergeCell ref="B6:B8"/>
    <mergeCell ref="C6:C8"/>
    <mergeCell ref="D6:D8"/>
    <mergeCell ref="E6:E8"/>
    <mergeCell ref="L6:L8"/>
    <mergeCell ref="M6:M8"/>
    <mergeCell ref="N6:N8"/>
    <mergeCell ref="O6:O8"/>
    <mergeCell ref="P6:S6"/>
    <mergeCell ref="T6:T8"/>
    <mergeCell ref="P7:P8"/>
    <mergeCell ref="Q7:S7"/>
    <mergeCell ref="F6:F8"/>
    <mergeCell ref="G6:G8"/>
    <mergeCell ref="H6:H8"/>
    <mergeCell ref="I6:I8"/>
    <mergeCell ref="J6:J8"/>
    <mergeCell ref="K6:K8"/>
  </mergeCells>
  <printOptions horizontalCentered="1"/>
  <pageMargins left="0.51181102362204722" right="0.51181102362204722" top="0.55118110236220474" bottom="0.55118110236220474" header="0.31496062992125984" footer="0.31496062992125984"/>
  <pageSetup paperSize="9" scale="67" orientation="landscape" r:id="rId1"/>
  <colBreaks count="1" manualBreakCount="1">
    <brk id="20"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63"/>
  <sheetViews>
    <sheetView topLeftCell="A67" zoomScaleNormal="100" zoomScaleSheetLayoutView="50" workbookViewId="0">
      <selection activeCell="G82" sqref="G82"/>
    </sheetView>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7" width="8.140625" style="51" customWidth="1"/>
    <col min="8" max="8" width="8.5703125" style="51" customWidth="1"/>
    <col min="9" max="15" width="8.140625" style="51" customWidth="1"/>
    <col min="16" max="16" width="33.28515625" style="59" customWidth="1"/>
    <col min="17" max="17" width="4.85546875" style="167" customWidth="1"/>
    <col min="18" max="18" width="4.85546875" style="51" customWidth="1"/>
    <col min="19" max="19" width="4.85546875" style="475" customWidth="1"/>
    <col min="20" max="20" width="22.140625" style="1249" customWidth="1"/>
    <col min="21" max="23" width="9.140625" style="45"/>
    <col min="24" max="24" width="10.140625" style="45" bestFit="1" customWidth="1"/>
    <col min="25" max="16384" width="9.140625" style="45"/>
  </cols>
  <sheetData>
    <row r="1" spans="1:30" s="29" customFormat="1" ht="33" customHeight="1" x14ac:dyDescent="0.25">
      <c r="A1" s="31"/>
      <c r="B1" s="31"/>
      <c r="C1" s="31"/>
      <c r="D1" s="31"/>
      <c r="E1" s="74"/>
      <c r="G1" s="279"/>
      <c r="H1" s="279"/>
      <c r="I1" s="279"/>
      <c r="P1" s="1792" t="s">
        <v>213</v>
      </c>
      <c r="Q1" s="1792"/>
      <c r="R1" s="1792"/>
      <c r="S1" s="1792"/>
      <c r="T1" s="1792"/>
      <c r="U1" s="76"/>
    </row>
    <row r="2" spans="1:30" s="35" customFormat="1" ht="16.5" customHeight="1" x14ac:dyDescent="0.2">
      <c r="A2" s="1467" t="s">
        <v>203</v>
      </c>
      <c r="B2" s="1467"/>
      <c r="C2" s="1467"/>
      <c r="D2" s="1467"/>
      <c r="E2" s="1467"/>
      <c r="F2" s="1467"/>
      <c r="G2" s="1467"/>
      <c r="H2" s="1467"/>
      <c r="I2" s="1467"/>
      <c r="J2" s="1467"/>
      <c r="K2" s="1467"/>
      <c r="L2" s="1467"/>
      <c r="M2" s="1467"/>
      <c r="N2" s="1467"/>
      <c r="O2" s="1467"/>
      <c r="P2" s="1467"/>
      <c r="Q2" s="1467"/>
      <c r="R2" s="1467"/>
      <c r="S2" s="1467"/>
      <c r="T2" s="1467"/>
    </row>
    <row r="3" spans="1:30" s="35" customFormat="1" ht="16.5" customHeight="1" x14ac:dyDescent="0.2">
      <c r="A3" s="1468" t="s">
        <v>0</v>
      </c>
      <c r="B3" s="1468"/>
      <c r="C3" s="1468"/>
      <c r="D3" s="1468"/>
      <c r="E3" s="1468"/>
      <c r="F3" s="1468"/>
      <c r="G3" s="1468"/>
      <c r="H3" s="1468"/>
      <c r="I3" s="1468"/>
      <c r="J3" s="1468"/>
      <c r="K3" s="1468"/>
      <c r="L3" s="1468"/>
      <c r="M3" s="1468"/>
      <c r="N3" s="1468"/>
      <c r="O3" s="1468"/>
      <c r="P3" s="1468"/>
      <c r="Q3" s="1468"/>
      <c r="R3" s="1468"/>
      <c r="S3" s="1468"/>
      <c r="T3" s="1468"/>
    </row>
    <row r="4" spans="1:30" s="35" customFormat="1" ht="16.5" customHeight="1" x14ac:dyDescent="0.2">
      <c r="A4" s="1469" t="s">
        <v>1</v>
      </c>
      <c r="B4" s="1469"/>
      <c r="C4" s="1469"/>
      <c r="D4" s="1469"/>
      <c r="E4" s="1469"/>
      <c r="F4" s="1469"/>
      <c r="G4" s="1469"/>
      <c r="H4" s="1469"/>
      <c r="I4" s="1469"/>
      <c r="J4" s="1469"/>
      <c r="K4" s="1469"/>
      <c r="L4" s="1469"/>
      <c r="M4" s="1469"/>
      <c r="N4" s="1469"/>
      <c r="O4" s="1469"/>
      <c r="P4" s="1469"/>
      <c r="Q4" s="1469"/>
      <c r="R4" s="1469"/>
      <c r="S4" s="1469"/>
      <c r="T4" s="1469"/>
    </row>
    <row r="5" spans="1:30" s="1" customFormat="1" ht="19.5" customHeight="1" thickBot="1" x14ac:dyDescent="0.25">
      <c r="A5" s="1470" t="s">
        <v>2</v>
      </c>
      <c r="B5" s="1470"/>
      <c r="C5" s="1470"/>
      <c r="D5" s="1470"/>
      <c r="E5" s="1470"/>
      <c r="F5" s="1470"/>
      <c r="G5" s="1470"/>
      <c r="H5" s="1470"/>
      <c r="I5" s="1470"/>
      <c r="J5" s="1470"/>
      <c r="K5" s="1470"/>
      <c r="L5" s="1470"/>
      <c r="M5" s="1470"/>
      <c r="N5" s="1470"/>
      <c r="O5" s="1470"/>
      <c r="P5" s="1470"/>
      <c r="Q5" s="1470"/>
      <c r="R5" s="1470"/>
      <c r="S5" s="1470"/>
      <c r="T5" s="1470"/>
    </row>
    <row r="6" spans="1:30" s="1" customFormat="1" ht="17.45" customHeight="1" x14ac:dyDescent="0.2">
      <c r="A6" s="1471" t="s">
        <v>3</v>
      </c>
      <c r="B6" s="1474" t="s">
        <v>4</v>
      </c>
      <c r="C6" s="1474" t="s">
        <v>5</v>
      </c>
      <c r="D6" s="1477" t="s">
        <v>6</v>
      </c>
      <c r="E6" s="1480" t="s">
        <v>7</v>
      </c>
      <c r="F6" s="1502" t="s">
        <v>9</v>
      </c>
      <c r="G6" s="1789" t="s">
        <v>109</v>
      </c>
      <c r="H6" s="1799" t="s">
        <v>215</v>
      </c>
      <c r="I6" s="1802" t="s">
        <v>216</v>
      </c>
      <c r="J6" s="1502" t="s">
        <v>217</v>
      </c>
      <c r="K6" s="1480" t="s">
        <v>231</v>
      </c>
      <c r="L6" s="1779" t="s">
        <v>216</v>
      </c>
      <c r="M6" s="1502" t="s">
        <v>232</v>
      </c>
      <c r="N6" s="1480" t="s">
        <v>233</v>
      </c>
      <c r="O6" s="1779" t="s">
        <v>216</v>
      </c>
      <c r="P6" s="1793" t="s">
        <v>10</v>
      </c>
      <c r="Q6" s="1782"/>
      <c r="R6" s="1782"/>
      <c r="S6" s="1782"/>
      <c r="T6" s="1794" t="s">
        <v>224</v>
      </c>
    </row>
    <row r="7" spans="1:30" s="1" customFormat="1" ht="18" customHeight="1" x14ac:dyDescent="0.2">
      <c r="A7" s="1472"/>
      <c r="B7" s="1475"/>
      <c r="C7" s="1475"/>
      <c r="D7" s="1478"/>
      <c r="E7" s="1481"/>
      <c r="F7" s="1503"/>
      <c r="G7" s="1790"/>
      <c r="H7" s="1800"/>
      <c r="I7" s="1803"/>
      <c r="J7" s="1503"/>
      <c r="K7" s="1481"/>
      <c r="L7" s="1780"/>
      <c r="M7" s="1503"/>
      <c r="N7" s="1481"/>
      <c r="O7" s="1780"/>
      <c r="P7" s="1784" t="s">
        <v>6</v>
      </c>
      <c r="Q7" s="1797" t="s">
        <v>146</v>
      </c>
      <c r="R7" s="1798"/>
      <c r="S7" s="1798"/>
      <c r="T7" s="1795"/>
    </row>
    <row r="8" spans="1:30" s="1" customFormat="1" ht="81" customHeight="1" thickBot="1" x14ac:dyDescent="0.25">
      <c r="A8" s="1473"/>
      <c r="B8" s="1476"/>
      <c r="C8" s="1476"/>
      <c r="D8" s="1479"/>
      <c r="E8" s="1482"/>
      <c r="F8" s="1504"/>
      <c r="G8" s="1791"/>
      <c r="H8" s="1801"/>
      <c r="I8" s="1804"/>
      <c r="J8" s="1504"/>
      <c r="K8" s="1482"/>
      <c r="L8" s="1781"/>
      <c r="M8" s="1504"/>
      <c r="N8" s="1482"/>
      <c r="O8" s="1781"/>
      <c r="P8" s="1785"/>
      <c r="Q8" s="1198" t="s">
        <v>112</v>
      </c>
      <c r="R8" s="350" t="s">
        <v>113</v>
      </c>
      <c r="S8" s="1157" t="s">
        <v>165</v>
      </c>
      <c r="T8" s="1796"/>
      <c r="V8" s="4"/>
      <c r="W8" s="4"/>
      <c r="AD8" s="4"/>
    </row>
    <row r="9" spans="1:30" s="1" customFormat="1" ht="15.75" customHeight="1" x14ac:dyDescent="0.2">
      <c r="A9" s="1507" t="s">
        <v>11</v>
      </c>
      <c r="B9" s="1508"/>
      <c r="C9" s="1508"/>
      <c r="D9" s="1508"/>
      <c r="E9" s="1508"/>
      <c r="F9" s="1508"/>
      <c r="G9" s="1508"/>
      <c r="H9" s="1508"/>
      <c r="I9" s="1508"/>
      <c r="J9" s="1508"/>
      <c r="K9" s="1508"/>
      <c r="L9" s="1508"/>
      <c r="M9" s="1508"/>
      <c r="N9" s="1508"/>
      <c r="O9" s="1508"/>
      <c r="P9" s="1508"/>
      <c r="Q9" s="1508"/>
      <c r="R9" s="1508"/>
      <c r="S9" s="1508"/>
      <c r="T9" s="1509"/>
    </row>
    <row r="10" spans="1:30" s="1" customFormat="1" ht="12.75" x14ac:dyDescent="0.2">
      <c r="A10" s="1510" t="s">
        <v>12</v>
      </c>
      <c r="B10" s="1511"/>
      <c r="C10" s="1511"/>
      <c r="D10" s="1511"/>
      <c r="E10" s="1511"/>
      <c r="F10" s="1511"/>
      <c r="G10" s="1511"/>
      <c r="H10" s="1511"/>
      <c r="I10" s="1511"/>
      <c r="J10" s="1511"/>
      <c r="K10" s="1511"/>
      <c r="L10" s="1511"/>
      <c r="M10" s="1511"/>
      <c r="N10" s="1511"/>
      <c r="O10" s="1511"/>
      <c r="P10" s="1511"/>
      <c r="Q10" s="1511"/>
      <c r="R10" s="1511"/>
      <c r="S10" s="1511"/>
      <c r="T10" s="1512"/>
      <c r="Z10" s="4"/>
    </row>
    <row r="11" spans="1:30" s="1" customFormat="1" ht="13.5" customHeight="1" x14ac:dyDescent="0.2">
      <c r="A11" s="278" t="s">
        <v>13</v>
      </c>
      <c r="B11" s="1513" t="s">
        <v>14</v>
      </c>
      <c r="C11" s="1514"/>
      <c r="D11" s="1514"/>
      <c r="E11" s="1514"/>
      <c r="F11" s="1514"/>
      <c r="G11" s="1514"/>
      <c r="H11" s="1514"/>
      <c r="I11" s="1514"/>
      <c r="J11" s="1514"/>
      <c r="K11" s="1514"/>
      <c r="L11" s="1514"/>
      <c r="M11" s="1514"/>
      <c r="N11" s="1514"/>
      <c r="O11" s="1514"/>
      <c r="P11" s="1514"/>
      <c r="Q11" s="1514"/>
      <c r="R11" s="1514"/>
      <c r="S11" s="1514"/>
      <c r="T11" s="1515"/>
    </row>
    <row r="12" spans="1:30" s="1" customFormat="1" ht="13.5" thickBot="1" x14ac:dyDescent="0.25">
      <c r="A12" s="1195" t="s">
        <v>13</v>
      </c>
      <c r="B12" s="1197" t="s">
        <v>13</v>
      </c>
      <c r="C12" s="1516" t="s">
        <v>15</v>
      </c>
      <c r="D12" s="1517"/>
      <c r="E12" s="1517"/>
      <c r="F12" s="1517"/>
      <c r="G12" s="1517"/>
      <c r="H12" s="1517"/>
      <c r="I12" s="1517"/>
      <c r="J12" s="1517"/>
      <c r="K12" s="1517"/>
      <c r="L12" s="1517"/>
      <c r="M12" s="1517"/>
      <c r="N12" s="1517"/>
      <c r="O12" s="1517"/>
      <c r="P12" s="1517"/>
      <c r="Q12" s="1517"/>
      <c r="R12" s="1517"/>
      <c r="S12" s="1517"/>
      <c r="T12" s="1519"/>
    </row>
    <row r="13" spans="1:30" s="1" customFormat="1" ht="18.75" customHeight="1" x14ac:dyDescent="0.2">
      <c r="A13" s="1520" t="s">
        <v>13</v>
      </c>
      <c r="B13" s="1524" t="s">
        <v>13</v>
      </c>
      <c r="C13" s="1528" t="s">
        <v>13</v>
      </c>
      <c r="D13" s="1532" t="s">
        <v>16</v>
      </c>
      <c r="E13" s="1534" t="s">
        <v>17</v>
      </c>
      <c r="F13" s="110" t="s">
        <v>20</v>
      </c>
      <c r="G13" s="880">
        <v>30</v>
      </c>
      <c r="H13" s="881">
        <v>30</v>
      </c>
      <c r="I13" s="882"/>
      <c r="J13" s="880">
        <v>30</v>
      </c>
      <c r="K13" s="881">
        <v>30</v>
      </c>
      <c r="L13" s="882"/>
      <c r="M13" s="248">
        <v>30</v>
      </c>
      <c r="N13" s="881">
        <v>30</v>
      </c>
      <c r="O13" s="882"/>
      <c r="P13" s="1543" t="s">
        <v>21</v>
      </c>
      <c r="Q13" s="494">
        <v>100</v>
      </c>
      <c r="R13" s="423">
        <v>100</v>
      </c>
      <c r="S13" s="2">
        <v>100</v>
      </c>
      <c r="T13" s="1213"/>
      <c r="U13" s="4"/>
    </row>
    <row r="14" spans="1:30" s="1" customFormat="1" ht="18.75" customHeight="1" x14ac:dyDescent="0.2">
      <c r="A14" s="1521"/>
      <c r="B14" s="1525"/>
      <c r="C14" s="1529"/>
      <c r="D14" s="1533"/>
      <c r="E14" s="1535"/>
      <c r="F14" s="111" t="s">
        <v>24</v>
      </c>
      <c r="G14" s="884">
        <v>118</v>
      </c>
      <c r="H14" s="885">
        <v>118</v>
      </c>
      <c r="I14" s="886"/>
      <c r="J14" s="884">
        <v>118</v>
      </c>
      <c r="K14" s="885">
        <v>118</v>
      </c>
      <c r="L14" s="886"/>
      <c r="M14" s="249">
        <v>118</v>
      </c>
      <c r="N14" s="885">
        <v>118</v>
      </c>
      <c r="O14" s="886"/>
      <c r="P14" s="1544"/>
      <c r="Q14" s="495"/>
      <c r="R14" s="424"/>
      <c r="S14" s="3"/>
      <c r="T14" s="1214"/>
      <c r="U14" s="4"/>
    </row>
    <row r="15" spans="1:30" s="1" customFormat="1" ht="18.75" customHeight="1" x14ac:dyDescent="0.2">
      <c r="A15" s="1521"/>
      <c r="B15" s="1525"/>
      <c r="C15" s="1529"/>
      <c r="D15" s="1533"/>
      <c r="E15" s="1536"/>
      <c r="F15" s="111" t="s">
        <v>69</v>
      </c>
      <c r="G15" s="888">
        <v>29.2</v>
      </c>
      <c r="H15" s="216">
        <v>29.2</v>
      </c>
      <c r="I15" s="275"/>
      <c r="J15" s="884"/>
      <c r="K15" s="885"/>
      <c r="L15" s="886"/>
      <c r="M15" s="249"/>
      <c r="N15" s="885"/>
      <c r="O15" s="886"/>
      <c r="P15" s="1544"/>
      <c r="Q15" s="495"/>
      <c r="R15" s="424"/>
      <c r="S15" s="3"/>
      <c r="T15" s="1214"/>
      <c r="U15" s="4"/>
    </row>
    <row r="16" spans="1:30" s="1" customFormat="1" ht="18" customHeight="1" x14ac:dyDescent="0.2">
      <c r="A16" s="1521"/>
      <c r="B16" s="1525"/>
      <c r="C16" s="1529"/>
      <c r="D16" s="585" t="s">
        <v>22</v>
      </c>
      <c r="E16" s="1546" t="s">
        <v>23</v>
      </c>
      <c r="F16" s="199"/>
      <c r="G16" s="889"/>
      <c r="H16" s="890"/>
      <c r="I16" s="891"/>
      <c r="J16" s="889"/>
      <c r="K16" s="890"/>
      <c r="L16" s="891"/>
      <c r="M16" s="277"/>
      <c r="N16" s="890"/>
      <c r="O16" s="891"/>
      <c r="P16" s="1544"/>
      <c r="Q16" s="495"/>
      <c r="R16" s="424"/>
      <c r="S16" s="3"/>
      <c r="T16" s="1214"/>
    </row>
    <row r="17" spans="1:25" s="1" customFormat="1" ht="18" customHeight="1" x14ac:dyDescent="0.2">
      <c r="A17" s="1522"/>
      <c r="B17" s="1526"/>
      <c r="C17" s="1530"/>
      <c r="D17" s="47" t="s">
        <v>25</v>
      </c>
      <c r="E17" s="1547"/>
      <c r="F17" s="199"/>
      <c r="G17" s="889"/>
      <c r="H17" s="890"/>
      <c r="I17" s="891"/>
      <c r="J17" s="889"/>
      <c r="K17" s="890"/>
      <c r="L17" s="891"/>
      <c r="M17" s="277"/>
      <c r="N17" s="890"/>
      <c r="O17" s="891"/>
      <c r="P17" s="1544"/>
      <c r="Q17" s="495"/>
      <c r="R17" s="424"/>
      <c r="S17" s="3"/>
      <c r="T17" s="1214"/>
    </row>
    <row r="18" spans="1:25" s="1" customFormat="1" ht="27.75" customHeight="1" x14ac:dyDescent="0.2">
      <c r="A18" s="1522"/>
      <c r="B18" s="1526"/>
      <c r="C18" s="1530"/>
      <c r="D18" s="47" t="s">
        <v>26</v>
      </c>
      <c r="E18" s="1546" t="s">
        <v>27</v>
      </c>
      <c r="F18" s="112"/>
      <c r="G18" s="112"/>
      <c r="H18" s="892"/>
      <c r="I18" s="893"/>
      <c r="J18" s="112"/>
      <c r="K18" s="892"/>
      <c r="L18" s="893"/>
      <c r="M18" s="191"/>
      <c r="N18" s="892"/>
      <c r="O18" s="893"/>
      <c r="P18" s="1544"/>
      <c r="Q18" s="495"/>
      <c r="R18" s="424"/>
      <c r="S18" s="3"/>
      <c r="T18" s="1214"/>
      <c r="W18" s="1" t="s">
        <v>144</v>
      </c>
    </row>
    <row r="19" spans="1:25" s="1" customFormat="1" ht="29.25" customHeight="1" x14ac:dyDescent="0.2">
      <c r="A19" s="1522"/>
      <c r="B19" s="1526"/>
      <c r="C19" s="1530"/>
      <c r="D19" s="47" t="s">
        <v>28</v>
      </c>
      <c r="E19" s="1548"/>
      <c r="F19" s="112"/>
      <c r="G19" s="112"/>
      <c r="H19" s="892"/>
      <c r="I19" s="893"/>
      <c r="J19" s="112"/>
      <c r="K19" s="892"/>
      <c r="L19" s="893"/>
      <c r="M19" s="191"/>
      <c r="N19" s="892"/>
      <c r="O19" s="893"/>
      <c r="P19" s="1544"/>
      <c r="Q19" s="495"/>
      <c r="R19" s="424"/>
      <c r="S19" s="3"/>
      <c r="T19" s="1214"/>
    </row>
    <row r="20" spans="1:25" s="1" customFormat="1" ht="14.25" customHeight="1" x14ac:dyDescent="0.2">
      <c r="A20" s="1522"/>
      <c r="B20" s="1526"/>
      <c r="C20" s="1530"/>
      <c r="D20" s="1549" t="s">
        <v>29</v>
      </c>
      <c r="E20" s="1551" t="s">
        <v>175</v>
      </c>
      <c r="F20" s="106"/>
      <c r="G20" s="106"/>
      <c r="H20" s="894"/>
      <c r="I20" s="895"/>
      <c r="J20" s="106"/>
      <c r="K20" s="894"/>
      <c r="L20" s="895"/>
      <c r="M20" s="156"/>
      <c r="N20" s="894"/>
      <c r="O20" s="895"/>
      <c r="P20" s="1544"/>
      <c r="Q20" s="495"/>
      <c r="R20" s="425"/>
      <c r="S20" s="5"/>
      <c r="T20" s="1215"/>
    </row>
    <row r="21" spans="1:25" s="1" customFormat="1" ht="17.25" customHeight="1" thickBot="1" x14ac:dyDescent="0.25">
      <c r="A21" s="1523"/>
      <c r="B21" s="1527"/>
      <c r="C21" s="1531"/>
      <c r="D21" s="1550"/>
      <c r="E21" s="1552"/>
      <c r="F21" s="15" t="s">
        <v>30</v>
      </c>
      <c r="G21" s="7">
        <f>SUM(G13:G20)</f>
        <v>177.2</v>
      </c>
      <c r="H21" s="127">
        <f>SUM(H13:H20)</f>
        <v>177.2</v>
      </c>
      <c r="I21" s="125"/>
      <c r="J21" s="7">
        <f>SUM(J13:J20)</f>
        <v>148</v>
      </c>
      <c r="K21" s="127">
        <f>SUM(K13:K20)</f>
        <v>148</v>
      </c>
      <c r="L21" s="125"/>
      <c r="M21" s="130">
        <f>SUM(M13:M20)</f>
        <v>148</v>
      </c>
      <c r="N21" s="127">
        <f>SUM(N13:N20)</f>
        <v>148</v>
      </c>
      <c r="O21" s="125"/>
      <c r="P21" s="1545"/>
      <c r="Q21" s="496"/>
      <c r="R21" s="426"/>
      <c r="S21" s="6"/>
      <c r="T21" s="1216"/>
      <c r="V21" s="4"/>
      <c r="X21" s="587"/>
    </row>
    <row r="22" spans="1:25" s="1" customFormat="1" ht="26.25" customHeight="1" x14ac:dyDescent="0.2">
      <c r="A22" s="93" t="s">
        <v>13</v>
      </c>
      <c r="B22" s="37" t="s">
        <v>13</v>
      </c>
      <c r="C22" s="1553" t="s">
        <v>31</v>
      </c>
      <c r="D22" s="1555" t="s">
        <v>32</v>
      </c>
      <c r="E22" s="1558" t="s">
        <v>27</v>
      </c>
      <c r="F22" s="46" t="s">
        <v>33</v>
      </c>
      <c r="G22" s="900">
        <v>796.1</v>
      </c>
      <c r="H22" s="901">
        <v>796.1</v>
      </c>
      <c r="I22" s="903"/>
      <c r="J22" s="900">
        <v>801.4</v>
      </c>
      <c r="K22" s="901">
        <v>801.4</v>
      </c>
      <c r="L22" s="903"/>
      <c r="M22" s="902">
        <v>801.4</v>
      </c>
      <c r="N22" s="901">
        <v>801.4</v>
      </c>
      <c r="O22" s="903"/>
      <c r="P22" s="1560" t="s">
        <v>34</v>
      </c>
      <c r="Q22" s="488">
        <v>106</v>
      </c>
      <c r="R22" s="155">
        <v>106</v>
      </c>
      <c r="S22" s="145">
        <v>106</v>
      </c>
      <c r="T22" s="952"/>
    </row>
    <row r="23" spans="1:25" s="1" customFormat="1" ht="30" customHeight="1" x14ac:dyDescent="0.2">
      <c r="A23" s="1194"/>
      <c r="B23" s="1196"/>
      <c r="C23" s="1529"/>
      <c r="D23" s="1556"/>
      <c r="E23" s="1548"/>
      <c r="F23" s="78" t="s">
        <v>20</v>
      </c>
      <c r="G23" s="904">
        <f>457.9-0.5</f>
        <v>457.4</v>
      </c>
      <c r="H23" s="905">
        <f>457.9-0.5</f>
        <v>457.4</v>
      </c>
      <c r="I23" s="197"/>
      <c r="J23" s="904">
        <v>457.9</v>
      </c>
      <c r="K23" s="905">
        <v>457.9</v>
      </c>
      <c r="L23" s="197"/>
      <c r="M23" s="906">
        <v>457.9</v>
      </c>
      <c r="N23" s="905">
        <v>457.9</v>
      </c>
      <c r="O23" s="197"/>
      <c r="P23" s="1561"/>
      <c r="Q23" s="497"/>
      <c r="R23" s="196"/>
      <c r="S23" s="146"/>
      <c r="T23" s="962"/>
    </row>
    <row r="24" spans="1:25" s="1" customFormat="1" ht="17.25" customHeight="1" thickBot="1" x14ac:dyDescent="0.25">
      <c r="A24" s="94"/>
      <c r="B24" s="36"/>
      <c r="C24" s="1554"/>
      <c r="D24" s="1557"/>
      <c r="E24" s="1559"/>
      <c r="F24" s="15" t="s">
        <v>30</v>
      </c>
      <c r="G24" s="7">
        <f>SUM(G22:G23)</f>
        <v>1253.5</v>
      </c>
      <c r="H24" s="127">
        <f>SUM(H22:H23)</f>
        <v>1253.5</v>
      </c>
      <c r="I24" s="125"/>
      <c r="J24" s="7">
        <f>SUM(J22:J23)</f>
        <v>1259.3</v>
      </c>
      <c r="K24" s="127">
        <f>SUM(K22:K23)</f>
        <v>1259.3</v>
      </c>
      <c r="L24" s="125"/>
      <c r="M24" s="130">
        <f>SUM(M22:M23)</f>
        <v>1259.3</v>
      </c>
      <c r="N24" s="127">
        <f>SUM(N22:N23)</f>
        <v>1259.3</v>
      </c>
      <c r="O24" s="125"/>
      <c r="P24" s="1562"/>
      <c r="Q24" s="497"/>
      <c r="R24" s="196"/>
      <c r="S24" s="146"/>
      <c r="T24" s="962"/>
    </row>
    <row r="25" spans="1:25" s="1" customFormat="1" ht="54" customHeight="1" x14ac:dyDescent="0.2">
      <c r="A25" s="93" t="s">
        <v>13</v>
      </c>
      <c r="B25" s="65" t="s">
        <v>13</v>
      </c>
      <c r="C25" s="66" t="s">
        <v>35</v>
      </c>
      <c r="D25" s="1810" t="s">
        <v>36</v>
      </c>
      <c r="E25" s="1190" t="s">
        <v>175</v>
      </c>
      <c r="F25" s="1327" t="s">
        <v>33</v>
      </c>
      <c r="G25" s="1328">
        <f>205.7+69.8</f>
        <v>275.5</v>
      </c>
      <c r="H25" s="1329">
        <f>205.7+69.8+28.1</f>
        <v>303.60000000000002</v>
      </c>
      <c r="I25" s="1330">
        <f>+H25-G25</f>
        <v>28.100000000000023</v>
      </c>
      <c r="J25" s="1328">
        <f>206.1+69.8</f>
        <v>275.89999999999998</v>
      </c>
      <c r="K25" s="1331">
        <f>206.1+69.8</f>
        <v>275.89999999999998</v>
      </c>
      <c r="L25" s="1332"/>
      <c r="M25" s="1333">
        <f>206.1+69.8</f>
        <v>275.89999999999998</v>
      </c>
      <c r="N25" s="1331">
        <f>206.1+69.8</f>
        <v>275.89999999999998</v>
      </c>
      <c r="O25" s="1332"/>
      <c r="P25" s="1262" t="s">
        <v>89</v>
      </c>
      <c r="Q25" s="631">
        <v>4045</v>
      </c>
      <c r="R25" s="632">
        <v>4100</v>
      </c>
      <c r="S25" s="633">
        <v>4600</v>
      </c>
      <c r="T25" s="1217"/>
    </row>
    <row r="26" spans="1:25" s="1" customFormat="1" ht="123.75" customHeight="1" x14ac:dyDescent="0.2">
      <c r="A26" s="1318"/>
      <c r="B26" s="72"/>
      <c r="C26" s="1319"/>
      <c r="D26" s="1811"/>
      <c r="E26" s="1320"/>
      <c r="F26" s="1321"/>
      <c r="G26" s="1322"/>
      <c r="H26" s="1323"/>
      <c r="I26" s="1324"/>
      <c r="J26" s="1322"/>
      <c r="K26" s="1325"/>
      <c r="L26" s="1326"/>
      <c r="M26" s="89"/>
      <c r="N26" s="1325"/>
      <c r="O26" s="1326"/>
      <c r="P26" s="1334" t="s">
        <v>264</v>
      </c>
      <c r="Q26" s="1335">
        <v>1873</v>
      </c>
      <c r="R26" s="1336"/>
      <c r="S26" s="1337"/>
      <c r="T26" s="1338" t="s">
        <v>265</v>
      </c>
    </row>
    <row r="27" spans="1:25" s="1" customFormat="1" ht="56.25" customHeight="1" x14ac:dyDescent="0.2">
      <c r="A27" s="1194"/>
      <c r="B27" s="72"/>
      <c r="C27" s="1189"/>
      <c r="D27" s="1811"/>
      <c r="E27" s="1193"/>
      <c r="F27" s="12" t="s">
        <v>37</v>
      </c>
      <c r="G27" s="87">
        <v>3.1</v>
      </c>
      <c r="H27" s="907">
        <v>3.1</v>
      </c>
      <c r="I27" s="908"/>
      <c r="J27" s="87">
        <v>3.1</v>
      </c>
      <c r="K27" s="907">
        <v>3.1</v>
      </c>
      <c r="L27" s="908"/>
      <c r="M27" s="131">
        <v>3.1</v>
      </c>
      <c r="N27" s="907">
        <v>3.1</v>
      </c>
      <c r="O27" s="908"/>
      <c r="P27" s="1263" t="s">
        <v>185</v>
      </c>
      <c r="Q27" s="112">
        <v>4</v>
      </c>
      <c r="R27" s="479">
        <v>5</v>
      </c>
      <c r="S27" s="516">
        <v>5</v>
      </c>
      <c r="T27" s="1218"/>
    </row>
    <row r="28" spans="1:25" s="1" customFormat="1" ht="136.5" customHeight="1" x14ac:dyDescent="0.2">
      <c r="A28" s="95"/>
      <c r="B28" s="62"/>
      <c r="C28" s="44"/>
      <c r="D28" s="47"/>
      <c r="E28" s="730"/>
      <c r="F28" s="12" t="s">
        <v>20</v>
      </c>
      <c r="G28" s="888">
        <f>91-0.1</f>
        <v>90.9</v>
      </c>
      <c r="H28" s="1260">
        <f>91-0.1+33.1</f>
        <v>124</v>
      </c>
      <c r="I28" s="1261">
        <f>+H28-G28</f>
        <v>33.099999999999994</v>
      </c>
      <c r="J28" s="888">
        <v>91</v>
      </c>
      <c r="K28" s="216">
        <v>91</v>
      </c>
      <c r="L28" s="275"/>
      <c r="M28" s="215">
        <v>91</v>
      </c>
      <c r="N28" s="216">
        <v>91</v>
      </c>
      <c r="O28" s="275"/>
      <c r="P28" s="1206" t="s">
        <v>119</v>
      </c>
      <c r="Q28" s="1207">
        <v>122188</v>
      </c>
      <c r="R28" s="1204">
        <v>122200</v>
      </c>
      <c r="S28" s="1205">
        <v>122500</v>
      </c>
      <c r="T28" s="1338" t="s">
        <v>266</v>
      </c>
      <c r="V28" s="68"/>
      <c r="W28" s="68"/>
      <c r="X28" s="4"/>
      <c r="Y28" s="4"/>
    </row>
    <row r="29" spans="1:25" s="1" customFormat="1" ht="30" customHeight="1" x14ac:dyDescent="0.2">
      <c r="A29" s="1194"/>
      <c r="B29" s="72"/>
      <c r="C29" s="1189"/>
      <c r="D29" s="47"/>
      <c r="E29" s="730"/>
      <c r="F29" s="348"/>
      <c r="G29" s="233"/>
      <c r="H29" s="230"/>
      <c r="I29" s="234"/>
      <c r="J29" s="233"/>
      <c r="K29" s="230"/>
      <c r="L29" s="234"/>
      <c r="M29" s="274"/>
      <c r="N29" s="230"/>
      <c r="O29" s="234"/>
      <c r="P29" s="292" t="s">
        <v>81</v>
      </c>
      <c r="Q29" s="179">
        <v>6</v>
      </c>
      <c r="R29" s="153">
        <v>6</v>
      </c>
      <c r="S29" s="198">
        <v>6</v>
      </c>
      <c r="T29" s="1219"/>
      <c r="U29" s="4"/>
    </row>
    <row r="30" spans="1:25" s="1" customFormat="1" ht="28.5" customHeight="1" x14ac:dyDescent="0.2">
      <c r="A30" s="1194"/>
      <c r="B30" s="72"/>
      <c r="C30" s="1189"/>
      <c r="D30" s="47"/>
      <c r="E30" s="730"/>
      <c r="F30" s="10"/>
      <c r="G30" s="233"/>
      <c r="H30" s="230"/>
      <c r="I30" s="234"/>
      <c r="J30" s="233"/>
      <c r="K30" s="230"/>
      <c r="L30" s="234"/>
      <c r="M30" s="274"/>
      <c r="N30" s="230"/>
      <c r="O30" s="234"/>
      <c r="P30" s="1264" t="s">
        <v>151</v>
      </c>
      <c r="Q30" s="188">
        <v>2</v>
      </c>
      <c r="R30" s="154">
        <v>2</v>
      </c>
      <c r="S30" s="501">
        <v>0</v>
      </c>
      <c r="T30" s="1220"/>
      <c r="U30" s="4"/>
    </row>
    <row r="31" spans="1:25" s="1" customFormat="1" ht="53.25" customHeight="1" x14ac:dyDescent="0.2">
      <c r="A31" s="1202"/>
      <c r="B31" s="72"/>
      <c r="C31" s="1203"/>
      <c r="D31" s="47"/>
      <c r="E31" s="730"/>
      <c r="F31" s="1258" t="s">
        <v>91</v>
      </c>
      <c r="G31" s="1259"/>
      <c r="H31" s="1260">
        <v>81</v>
      </c>
      <c r="I31" s="1261">
        <f>+H31-G31</f>
        <v>81</v>
      </c>
      <c r="J31" s="888"/>
      <c r="K31" s="216"/>
      <c r="L31" s="275"/>
      <c r="M31" s="215"/>
      <c r="N31" s="216"/>
      <c r="O31" s="275"/>
      <c r="P31" s="1812" t="s">
        <v>246</v>
      </c>
      <c r="Q31" s="1805">
        <v>40</v>
      </c>
      <c r="R31" s="1265"/>
      <c r="S31" s="501"/>
      <c r="T31" s="1563" t="s">
        <v>247</v>
      </c>
      <c r="U31" s="4"/>
    </row>
    <row r="32" spans="1:25" s="1" customFormat="1" ht="15" customHeight="1" thickBot="1" x14ac:dyDescent="0.25">
      <c r="A32" s="96"/>
      <c r="B32" s="38"/>
      <c r="C32" s="39"/>
      <c r="D32" s="48"/>
      <c r="E32" s="731"/>
      <c r="F32" s="15" t="s">
        <v>30</v>
      </c>
      <c r="G32" s="7">
        <f>SUM(G25:G30)</f>
        <v>369.5</v>
      </c>
      <c r="H32" s="127">
        <f>SUM(H25:H31)</f>
        <v>511.70000000000005</v>
      </c>
      <c r="I32" s="127">
        <f>SUM(I25:I31)</f>
        <v>142.20000000000002</v>
      </c>
      <c r="J32" s="7">
        <f>SUM(J25:J30)</f>
        <v>370</v>
      </c>
      <c r="K32" s="127">
        <f>SUM(K25:K30)</f>
        <v>370</v>
      </c>
      <c r="L32" s="125"/>
      <c r="M32" s="130">
        <f>SUM(M25:M30)</f>
        <v>370</v>
      </c>
      <c r="N32" s="127">
        <f>SUM(N25:N30)</f>
        <v>370</v>
      </c>
      <c r="O32" s="125"/>
      <c r="P32" s="1813"/>
      <c r="Q32" s="1806"/>
      <c r="R32" s="1266"/>
      <c r="S32" s="82"/>
      <c r="T32" s="1564"/>
      <c r="V32" s="4"/>
    </row>
    <row r="33" spans="1:27" s="1" customFormat="1" ht="21.6" customHeight="1" x14ac:dyDescent="0.2">
      <c r="A33" s="93" t="s">
        <v>13</v>
      </c>
      <c r="B33" s="37" t="s">
        <v>13</v>
      </c>
      <c r="C33" s="1553" t="s">
        <v>38</v>
      </c>
      <c r="D33" s="1555" t="s">
        <v>209</v>
      </c>
      <c r="E33" s="1565" t="s">
        <v>175</v>
      </c>
      <c r="F33" s="46" t="s">
        <v>90</v>
      </c>
      <c r="G33" s="912">
        <v>150.80000000000001</v>
      </c>
      <c r="H33" s="913">
        <v>150.80000000000001</v>
      </c>
      <c r="I33" s="1144"/>
      <c r="J33" s="46"/>
      <c r="K33" s="915"/>
      <c r="L33" s="916"/>
      <c r="M33" s="162"/>
      <c r="N33" s="915"/>
      <c r="O33" s="916"/>
      <c r="P33" s="1560" t="s">
        <v>92</v>
      </c>
      <c r="Q33" s="502">
        <v>3400</v>
      </c>
      <c r="R33" s="155"/>
      <c r="S33" s="145"/>
      <c r="T33" s="1807"/>
      <c r="U33" s="89"/>
      <c r="V33" s="89"/>
      <c r="W33" s="4"/>
    </row>
    <row r="34" spans="1:27" s="1" customFormat="1" ht="21.6" customHeight="1" x14ac:dyDescent="0.2">
      <c r="A34" s="1194"/>
      <c r="B34" s="1196"/>
      <c r="C34" s="1529"/>
      <c r="D34" s="1556"/>
      <c r="E34" s="1566"/>
      <c r="F34" s="78" t="s">
        <v>20</v>
      </c>
      <c r="G34" s="920">
        <f>13.4-7.6</f>
        <v>5.8000000000000007</v>
      </c>
      <c r="H34" s="920">
        <f>13.4-7.6</f>
        <v>5.8000000000000007</v>
      </c>
      <c r="I34" s="1208">
        <f>+H34-G34</f>
        <v>0</v>
      </c>
      <c r="J34" s="78"/>
      <c r="K34" s="922"/>
      <c r="L34" s="923"/>
      <c r="M34" s="193"/>
      <c r="N34" s="922"/>
      <c r="O34" s="923"/>
      <c r="P34" s="1561"/>
      <c r="Q34" s="497"/>
      <c r="R34" s="196"/>
      <c r="S34" s="146"/>
      <c r="T34" s="1808"/>
      <c r="U34" s="89"/>
      <c r="V34" s="89"/>
    </row>
    <row r="35" spans="1:27" s="1" customFormat="1" ht="21.6" customHeight="1" x14ac:dyDescent="0.2">
      <c r="A35" s="1194"/>
      <c r="B35" s="1196"/>
      <c r="C35" s="1529"/>
      <c r="D35" s="1556"/>
      <c r="E35" s="1566"/>
      <c r="F35" s="78" t="s">
        <v>33</v>
      </c>
      <c r="G35" s="71">
        <v>13.4</v>
      </c>
      <c r="H35" s="807">
        <v>13.4</v>
      </c>
      <c r="I35" s="808"/>
      <c r="J35" s="199"/>
      <c r="K35" s="926"/>
      <c r="L35" s="927"/>
      <c r="M35" s="49"/>
      <c r="N35" s="926"/>
      <c r="O35" s="927"/>
      <c r="P35" s="1561"/>
      <c r="Q35" s="497"/>
      <c r="R35" s="196"/>
      <c r="S35" s="146"/>
      <c r="T35" s="1808"/>
      <c r="U35" s="73"/>
      <c r="V35" s="73"/>
    </row>
    <row r="36" spans="1:27" s="1" customFormat="1" ht="18" customHeight="1" thickBot="1" x14ac:dyDescent="0.25">
      <c r="A36" s="94"/>
      <c r="B36" s="36"/>
      <c r="C36" s="1554"/>
      <c r="D36" s="1557"/>
      <c r="E36" s="1552"/>
      <c r="F36" s="15" t="s">
        <v>30</v>
      </c>
      <c r="G36" s="7">
        <f>SUM(G33:G35)</f>
        <v>170.00000000000003</v>
      </c>
      <c r="H36" s="127">
        <f>SUM(H33:H35)</f>
        <v>170.00000000000003</v>
      </c>
      <c r="I36" s="127">
        <f>SUM(I33:I35)</f>
        <v>0</v>
      </c>
      <c r="J36" s="7">
        <f t="shared" ref="J36" si="0">SUM(J33:J35)</f>
        <v>0</v>
      </c>
      <c r="K36" s="127">
        <f t="shared" ref="K36" si="1">SUM(K33:K35)</f>
        <v>0</v>
      </c>
      <c r="L36" s="125"/>
      <c r="M36" s="130">
        <f t="shared" ref="M36:N36" si="2">SUM(M33:M35)</f>
        <v>0</v>
      </c>
      <c r="N36" s="127">
        <f t="shared" si="2"/>
        <v>0</v>
      </c>
      <c r="O36" s="125"/>
      <c r="P36" s="1562"/>
      <c r="Q36" s="489"/>
      <c r="R36" s="177"/>
      <c r="S36" s="147"/>
      <c r="T36" s="1809"/>
    </row>
    <row r="37" spans="1:27" s="1" customFormat="1" ht="30.75" customHeight="1" x14ac:dyDescent="0.2">
      <c r="A37" s="93" t="s">
        <v>13</v>
      </c>
      <c r="B37" s="37" t="s">
        <v>13</v>
      </c>
      <c r="C37" s="1553" t="s">
        <v>48</v>
      </c>
      <c r="D37" s="1555" t="s">
        <v>93</v>
      </c>
      <c r="E37" s="1558"/>
      <c r="F37" s="78" t="s">
        <v>20</v>
      </c>
      <c r="G37" s="1139">
        <v>5</v>
      </c>
      <c r="H37" s="1140">
        <v>5</v>
      </c>
      <c r="I37" s="1145"/>
      <c r="J37" s="1139">
        <v>5</v>
      </c>
      <c r="K37" s="1140">
        <v>5</v>
      </c>
      <c r="L37" s="1145"/>
      <c r="M37" s="229">
        <v>5</v>
      </c>
      <c r="N37" s="1140">
        <v>5</v>
      </c>
      <c r="O37" s="1145"/>
      <c r="P37" s="1560" t="s">
        <v>128</v>
      </c>
      <c r="Q37" s="497">
        <v>1</v>
      </c>
      <c r="R37" s="196">
        <v>1</v>
      </c>
      <c r="S37" s="146">
        <v>1</v>
      </c>
      <c r="T37" s="962"/>
    </row>
    <row r="38" spans="1:27" s="1" customFormat="1" ht="14.25" customHeight="1" thickBot="1" x14ac:dyDescent="0.25">
      <c r="A38" s="94"/>
      <c r="B38" s="36"/>
      <c r="C38" s="1554"/>
      <c r="D38" s="1557"/>
      <c r="E38" s="1559"/>
      <c r="F38" s="15" t="s">
        <v>30</v>
      </c>
      <c r="G38" s="7">
        <f t="shared" ref="G38" si="3">SUM(G37:G37)</f>
        <v>5</v>
      </c>
      <c r="H38" s="127">
        <f t="shared" ref="H38:J38" si="4">SUM(H37:H37)</f>
        <v>5</v>
      </c>
      <c r="I38" s="125"/>
      <c r="J38" s="7">
        <f t="shared" si="4"/>
        <v>5</v>
      </c>
      <c r="K38" s="127">
        <f t="shared" ref="K38" si="5">SUM(K37:K37)</f>
        <v>5</v>
      </c>
      <c r="L38" s="125"/>
      <c r="M38" s="130">
        <f t="shared" ref="M38:N38" si="6">SUM(M37:M37)</f>
        <v>5</v>
      </c>
      <c r="N38" s="127">
        <f t="shared" si="6"/>
        <v>5</v>
      </c>
      <c r="O38" s="125"/>
      <c r="P38" s="1561"/>
      <c r="Q38" s="497"/>
      <c r="R38" s="196"/>
      <c r="S38" s="146"/>
      <c r="T38" s="962"/>
    </row>
    <row r="39" spans="1:27" s="1" customFormat="1" ht="15.75" customHeight="1" x14ac:dyDescent="0.2">
      <c r="A39" s="93" t="s">
        <v>13</v>
      </c>
      <c r="B39" s="37" t="s">
        <v>13</v>
      </c>
      <c r="C39" s="1553" t="s">
        <v>49</v>
      </c>
      <c r="D39" s="1555" t="s">
        <v>107</v>
      </c>
      <c r="E39" s="1572" t="s">
        <v>175</v>
      </c>
      <c r="F39" s="46" t="s">
        <v>20</v>
      </c>
      <c r="G39" s="218">
        <v>4.8</v>
      </c>
      <c r="H39" s="210">
        <v>4.8</v>
      </c>
      <c r="I39" s="1146"/>
      <c r="J39" s="929"/>
      <c r="K39" s="896"/>
      <c r="L39" s="897"/>
      <c r="M39" s="827"/>
      <c r="N39" s="896"/>
      <c r="O39" s="897"/>
      <c r="P39" s="732" t="s">
        <v>128</v>
      </c>
      <c r="Q39" s="488">
        <v>2</v>
      </c>
      <c r="R39" s="155"/>
      <c r="S39" s="145"/>
      <c r="T39" s="952"/>
    </row>
    <row r="40" spans="1:27" s="1" customFormat="1" ht="15.75" customHeight="1" x14ac:dyDescent="0.2">
      <c r="A40" s="1194"/>
      <c r="B40" s="1196"/>
      <c r="C40" s="1529"/>
      <c r="D40" s="1556"/>
      <c r="E40" s="1573"/>
      <c r="F40" s="106" t="s">
        <v>101</v>
      </c>
      <c r="G40" s="149">
        <v>27.3</v>
      </c>
      <c r="H40" s="173">
        <v>27.3</v>
      </c>
      <c r="I40" s="1067"/>
      <c r="J40" s="929"/>
      <c r="K40" s="896"/>
      <c r="L40" s="897"/>
      <c r="M40" s="827"/>
      <c r="N40" s="896"/>
      <c r="O40" s="897"/>
      <c r="P40" s="441"/>
      <c r="Q40" s="497"/>
      <c r="R40" s="196"/>
      <c r="S40" s="146"/>
      <c r="T40" s="962"/>
      <c r="X40" s="4"/>
    </row>
    <row r="41" spans="1:27" s="1" customFormat="1" ht="14.25" customHeight="1" thickBot="1" x14ac:dyDescent="0.25">
      <c r="A41" s="94"/>
      <c r="B41" s="36"/>
      <c r="C41" s="1554"/>
      <c r="D41" s="1557"/>
      <c r="E41" s="1574"/>
      <c r="F41" s="15" t="s">
        <v>30</v>
      </c>
      <c r="G41" s="7">
        <f>SUM(G39:G40)</f>
        <v>32.1</v>
      </c>
      <c r="H41" s="127">
        <f>SUM(H39:H40)</f>
        <v>32.1</v>
      </c>
      <c r="I41" s="125"/>
      <c r="J41" s="7">
        <f t="shared" ref="J41" si="7">SUM(J39:J40)</f>
        <v>0</v>
      </c>
      <c r="K41" s="127">
        <f t="shared" ref="K41" si="8">SUM(K39:K40)</f>
        <v>0</v>
      </c>
      <c r="L41" s="125"/>
      <c r="M41" s="130">
        <f t="shared" ref="M41:N41" si="9">SUM(M39:M40)</f>
        <v>0</v>
      </c>
      <c r="N41" s="127">
        <f t="shared" si="9"/>
        <v>0</v>
      </c>
      <c r="O41" s="125"/>
      <c r="P41" s="733"/>
      <c r="Q41" s="489"/>
      <c r="R41" s="177"/>
      <c r="S41" s="147"/>
      <c r="T41" s="1222"/>
      <c r="U41" s="4"/>
      <c r="V41" s="4"/>
      <c r="Y41" s="4"/>
      <c r="AA41" s="4"/>
    </row>
    <row r="42" spans="1:27" s="1" customFormat="1" ht="40.5" customHeight="1" x14ac:dyDescent="0.2">
      <c r="A42" s="93" t="s">
        <v>13</v>
      </c>
      <c r="B42" s="37" t="s">
        <v>13</v>
      </c>
      <c r="C42" s="1553" t="s">
        <v>18</v>
      </c>
      <c r="D42" s="1555" t="s">
        <v>125</v>
      </c>
      <c r="E42" s="1572" t="s">
        <v>175</v>
      </c>
      <c r="F42" s="106" t="s">
        <v>101</v>
      </c>
      <c r="G42" s="828">
        <v>56.5</v>
      </c>
      <c r="H42" s="917">
        <v>56.5</v>
      </c>
      <c r="I42" s="918"/>
      <c r="J42" s="828">
        <v>21.1</v>
      </c>
      <c r="K42" s="917">
        <v>21.1</v>
      </c>
      <c r="L42" s="918"/>
      <c r="M42" s="158"/>
      <c r="N42" s="917"/>
      <c r="O42" s="918"/>
      <c r="P42" s="438" t="s">
        <v>154</v>
      </c>
      <c r="Q42" s="503">
        <v>2</v>
      </c>
      <c r="R42" s="401"/>
      <c r="S42" s="146"/>
      <c r="T42" s="962"/>
    </row>
    <row r="43" spans="1:27" s="1" customFormat="1" ht="15.75" customHeight="1" x14ac:dyDescent="0.2">
      <c r="A43" s="1194"/>
      <c r="B43" s="1196"/>
      <c r="C43" s="1529"/>
      <c r="D43" s="1556"/>
      <c r="E43" s="1573"/>
      <c r="F43" s="106"/>
      <c r="G43" s="180"/>
      <c r="H43" s="169"/>
      <c r="I43" s="291"/>
      <c r="J43" s="106"/>
      <c r="K43" s="894"/>
      <c r="L43" s="895"/>
      <c r="M43" s="156"/>
      <c r="N43" s="894"/>
      <c r="O43" s="895"/>
      <c r="P43" s="441" t="s">
        <v>238</v>
      </c>
      <c r="Q43" s="497">
        <v>1</v>
      </c>
      <c r="R43" s="183"/>
      <c r="S43" s="32"/>
      <c r="T43" s="1223"/>
    </row>
    <row r="44" spans="1:27" s="1" customFormat="1" ht="12.75" customHeight="1" x14ac:dyDescent="0.2">
      <c r="A44" s="1194"/>
      <c r="B44" s="1196"/>
      <c r="C44" s="1529"/>
      <c r="D44" s="1556"/>
      <c r="E44" s="1573"/>
      <c r="F44" s="106"/>
      <c r="G44" s="933"/>
      <c r="H44" s="934"/>
      <c r="I44" s="291"/>
      <c r="J44" s="106"/>
      <c r="K44" s="894"/>
      <c r="L44" s="895"/>
      <c r="M44" s="156"/>
      <c r="N44" s="894"/>
      <c r="O44" s="895"/>
      <c r="P44" s="1575" t="s">
        <v>155</v>
      </c>
      <c r="Q44" s="499"/>
      <c r="R44" s="183">
        <v>1</v>
      </c>
      <c r="S44" s="146"/>
      <c r="T44" s="962"/>
      <c r="X44" s="4"/>
    </row>
    <row r="45" spans="1:27" s="1" customFormat="1" ht="18.75" customHeight="1" thickBot="1" x14ac:dyDescent="0.25">
      <c r="A45" s="94"/>
      <c r="B45" s="36"/>
      <c r="C45" s="1554"/>
      <c r="D45" s="1557"/>
      <c r="E45" s="1574"/>
      <c r="F45" s="15" t="s">
        <v>30</v>
      </c>
      <c r="G45" s="7">
        <f>SUM(G42:G43)</f>
        <v>56.5</v>
      </c>
      <c r="H45" s="127">
        <f>SUM(H42:H43)</f>
        <v>56.5</v>
      </c>
      <c r="I45" s="125"/>
      <c r="J45" s="7">
        <f t="shared" ref="J45" si="10">SUM(J42:J43)</f>
        <v>21.1</v>
      </c>
      <c r="K45" s="127">
        <f t="shared" ref="K45" si="11">SUM(K42:K43)</f>
        <v>21.1</v>
      </c>
      <c r="L45" s="125"/>
      <c r="M45" s="130">
        <f t="shared" ref="M45:N45" si="12">SUM(M42:M43)</f>
        <v>0</v>
      </c>
      <c r="N45" s="127">
        <f t="shared" si="12"/>
        <v>0</v>
      </c>
      <c r="O45" s="125"/>
      <c r="P45" s="1576"/>
      <c r="Q45" s="497"/>
      <c r="R45" s="196"/>
      <c r="S45" s="146"/>
      <c r="T45" s="962"/>
      <c r="AA45" s="4"/>
    </row>
    <row r="46" spans="1:27" s="1" customFormat="1" ht="16.5" customHeight="1" x14ac:dyDescent="0.2">
      <c r="A46" s="93" t="s">
        <v>13</v>
      </c>
      <c r="B46" s="37" t="s">
        <v>13</v>
      </c>
      <c r="C46" s="1553" t="s">
        <v>50</v>
      </c>
      <c r="D46" s="1555" t="s">
        <v>124</v>
      </c>
      <c r="E46" s="1572" t="s">
        <v>175</v>
      </c>
      <c r="F46" s="828" t="s">
        <v>70</v>
      </c>
      <c r="G46" s="935">
        <v>4.9000000000000004</v>
      </c>
      <c r="H46" s="936">
        <v>4.9000000000000004</v>
      </c>
      <c r="I46" s="937"/>
      <c r="J46" s="217">
        <v>5.3</v>
      </c>
      <c r="K46" s="936">
        <v>5.3</v>
      </c>
      <c r="L46" s="937"/>
      <c r="M46" s="158"/>
      <c r="N46" s="917"/>
      <c r="O46" s="918"/>
      <c r="P46" s="438" t="s">
        <v>173</v>
      </c>
      <c r="Q46" s="485">
        <v>70</v>
      </c>
      <c r="R46" s="152">
        <v>100</v>
      </c>
      <c r="S46" s="145"/>
      <c r="T46" s="952"/>
    </row>
    <row r="47" spans="1:27" s="1" customFormat="1" ht="30" customHeight="1" x14ac:dyDescent="0.2">
      <c r="A47" s="1194"/>
      <c r="B47" s="1196"/>
      <c r="C47" s="1529"/>
      <c r="D47" s="1556"/>
      <c r="E47" s="1573"/>
      <c r="F47" s="106"/>
      <c r="G47" s="180"/>
      <c r="H47" s="169"/>
      <c r="I47" s="291"/>
      <c r="J47" s="156"/>
      <c r="K47" s="894"/>
      <c r="L47" s="895"/>
      <c r="M47" s="156"/>
      <c r="N47" s="894"/>
      <c r="O47" s="895"/>
      <c r="P47" s="441" t="s">
        <v>239</v>
      </c>
      <c r="Q47" s="497">
        <v>1</v>
      </c>
      <c r="R47" s="183"/>
      <c r="S47" s="32"/>
      <c r="T47" s="1223"/>
    </row>
    <row r="48" spans="1:27" s="1" customFormat="1" ht="18.75" customHeight="1" thickBot="1" x14ac:dyDescent="0.25">
      <c r="A48" s="94"/>
      <c r="B48" s="36"/>
      <c r="C48" s="1554"/>
      <c r="D48" s="1557"/>
      <c r="E48" s="1574"/>
      <c r="F48" s="15" t="s">
        <v>30</v>
      </c>
      <c r="G48" s="7">
        <f>SUM(G46:G47)</f>
        <v>4.9000000000000004</v>
      </c>
      <c r="H48" s="127">
        <f>SUM(H46:H47)</f>
        <v>4.9000000000000004</v>
      </c>
      <c r="I48" s="125"/>
      <c r="J48" s="130">
        <f>SUM(J46:J47)</f>
        <v>5.3</v>
      </c>
      <c r="K48" s="127">
        <f>SUM(K46:K47)</f>
        <v>5.3</v>
      </c>
      <c r="L48" s="125"/>
      <c r="M48" s="130">
        <f>SUM(M46:M47)</f>
        <v>0</v>
      </c>
      <c r="N48" s="127">
        <f>SUM(N46:N47)</f>
        <v>0</v>
      </c>
      <c r="O48" s="125"/>
      <c r="P48" s="829" t="s">
        <v>128</v>
      </c>
      <c r="Q48" s="830">
        <v>2</v>
      </c>
      <c r="R48" s="831">
        <v>1</v>
      </c>
      <c r="S48" s="147"/>
      <c r="T48" s="1222"/>
      <c r="AA48" s="4"/>
    </row>
    <row r="49" spans="1:27" s="1" customFormat="1" ht="15.75" customHeight="1" x14ac:dyDescent="0.2">
      <c r="A49" s="93" t="s">
        <v>13</v>
      </c>
      <c r="B49" s="37" t="s">
        <v>13</v>
      </c>
      <c r="C49" s="1553" t="s">
        <v>51</v>
      </c>
      <c r="D49" s="1555" t="s">
        <v>201</v>
      </c>
      <c r="E49" s="1572" t="s">
        <v>175</v>
      </c>
      <c r="F49" s="828" t="s">
        <v>70</v>
      </c>
      <c r="G49" s="935">
        <v>10.5</v>
      </c>
      <c r="H49" s="936">
        <v>10.5</v>
      </c>
      <c r="I49" s="937"/>
      <c r="J49" s="217">
        <v>10.5</v>
      </c>
      <c r="K49" s="936">
        <v>10.5</v>
      </c>
      <c r="L49" s="937"/>
      <c r="M49" s="158"/>
      <c r="N49" s="917"/>
      <c r="O49" s="918"/>
      <c r="P49" s="1591" t="s">
        <v>128</v>
      </c>
      <c r="Q49" s="493">
        <v>2</v>
      </c>
      <c r="R49" s="155">
        <v>2</v>
      </c>
      <c r="S49" s="145"/>
      <c r="T49" s="952"/>
    </row>
    <row r="50" spans="1:27" s="1" customFormat="1" ht="15.75" customHeight="1" x14ac:dyDescent="0.2">
      <c r="A50" s="1194"/>
      <c r="B50" s="1196"/>
      <c r="C50" s="1529"/>
      <c r="D50" s="1556"/>
      <c r="E50" s="1573"/>
      <c r="F50" s="181" t="s">
        <v>91</v>
      </c>
      <c r="G50" s="149">
        <v>1.8</v>
      </c>
      <c r="H50" s="173">
        <v>1.8</v>
      </c>
      <c r="I50" s="185"/>
      <c r="J50" s="939">
        <v>1.8</v>
      </c>
      <c r="K50" s="931">
        <v>1.8</v>
      </c>
      <c r="L50" s="932"/>
      <c r="M50" s="939"/>
      <c r="N50" s="931"/>
      <c r="O50" s="932"/>
      <c r="P50" s="1592"/>
      <c r="Q50" s="497"/>
      <c r="R50" s="196"/>
      <c r="S50" s="146"/>
      <c r="T50" s="962"/>
    </row>
    <row r="51" spans="1:27" s="1" customFormat="1" ht="15.75" customHeight="1" thickBot="1" x14ac:dyDescent="0.25">
      <c r="A51" s="1194"/>
      <c r="B51" s="1196"/>
      <c r="C51" s="1529"/>
      <c r="D51" s="1556"/>
      <c r="E51" s="1573"/>
      <c r="F51" s="15" t="s">
        <v>30</v>
      </c>
      <c r="G51" s="7">
        <f>SUM(G49:G50)</f>
        <v>12.3</v>
      </c>
      <c r="H51" s="127">
        <f>SUM(H49:H50)</f>
        <v>12.3</v>
      </c>
      <c r="I51" s="125"/>
      <c r="J51" s="130">
        <f>SUM(J49:J50)</f>
        <v>12.3</v>
      </c>
      <c r="K51" s="127">
        <f>SUM(K49:K50)</f>
        <v>12.3</v>
      </c>
      <c r="L51" s="125"/>
      <c r="M51" s="130">
        <f>SUM(M49:M50)</f>
        <v>0</v>
      </c>
      <c r="N51" s="127">
        <f>SUM(N49:N50)</f>
        <v>0</v>
      </c>
      <c r="O51" s="125"/>
      <c r="P51" s="441"/>
      <c r="Q51" s="497"/>
      <c r="R51" s="196"/>
      <c r="S51" s="146"/>
      <c r="T51" s="962"/>
      <c r="X51" s="4"/>
      <c r="AA51" s="4"/>
    </row>
    <row r="52" spans="1:27" s="1" customFormat="1" ht="48" customHeight="1" x14ac:dyDescent="0.2">
      <c r="A52" s="93" t="s">
        <v>13</v>
      </c>
      <c r="B52" s="37" t="s">
        <v>13</v>
      </c>
      <c r="C52" s="1553" t="s">
        <v>87</v>
      </c>
      <c r="D52" s="1593" t="s">
        <v>211</v>
      </c>
      <c r="E52" s="1572" t="s">
        <v>175</v>
      </c>
      <c r="F52" s="929" t="s">
        <v>90</v>
      </c>
      <c r="G52" s="503">
        <v>17.8</v>
      </c>
      <c r="H52" s="1250">
        <v>25.3</v>
      </c>
      <c r="I52" s="1251">
        <f>+H52-G52</f>
        <v>7.5</v>
      </c>
      <c r="J52" s="1172">
        <v>37.799999999999997</v>
      </c>
      <c r="K52" s="210">
        <v>37.799999999999997</v>
      </c>
      <c r="L52" s="1146"/>
      <c r="M52" s="896">
        <v>60.9</v>
      </c>
      <c r="N52" s="896">
        <v>60.9</v>
      </c>
      <c r="O52" s="895"/>
      <c r="P52" s="1591" t="s">
        <v>212</v>
      </c>
      <c r="Q52" s="493">
        <v>2640</v>
      </c>
      <c r="R52" s="155">
        <v>2640</v>
      </c>
      <c r="S52" s="145">
        <v>2640</v>
      </c>
      <c r="T52" s="1591" t="s">
        <v>243</v>
      </c>
    </row>
    <row r="53" spans="1:27" s="1" customFormat="1" ht="48" customHeight="1" x14ac:dyDescent="0.2">
      <c r="A53" s="1194"/>
      <c r="B53" s="1196"/>
      <c r="C53" s="1529"/>
      <c r="D53" s="1594"/>
      <c r="E53" s="1573"/>
      <c r="F53" s="181" t="s">
        <v>33</v>
      </c>
      <c r="G53" s="748">
        <v>3.1</v>
      </c>
      <c r="H53" s="955">
        <v>4.5</v>
      </c>
      <c r="I53" s="1251">
        <f>+H53-G53</f>
        <v>1.4</v>
      </c>
      <c r="J53" s="1170">
        <v>6.7</v>
      </c>
      <c r="K53" s="931">
        <v>6.7</v>
      </c>
      <c r="L53" s="1169"/>
      <c r="M53" s="931">
        <v>10.8</v>
      </c>
      <c r="N53" s="931">
        <v>10.8</v>
      </c>
      <c r="O53" s="932"/>
      <c r="P53" s="1592"/>
      <c r="Q53" s="497"/>
      <c r="R53" s="196"/>
      <c r="S53" s="146"/>
      <c r="T53" s="1592"/>
    </row>
    <row r="54" spans="1:27" s="1" customFormat="1" ht="15.75" customHeight="1" thickBot="1" x14ac:dyDescent="0.25">
      <c r="A54" s="1194"/>
      <c r="B54" s="1196"/>
      <c r="C54" s="1529"/>
      <c r="D54" s="1594"/>
      <c r="E54" s="1573"/>
      <c r="F54" s="724" t="s">
        <v>30</v>
      </c>
      <c r="G54" s="909">
        <f t="shared" ref="G54:O54" si="13">SUM(G52:G53)</f>
        <v>20.900000000000002</v>
      </c>
      <c r="H54" s="910">
        <f t="shared" si="13"/>
        <v>29.8</v>
      </c>
      <c r="I54" s="256">
        <f t="shared" si="13"/>
        <v>8.9</v>
      </c>
      <c r="J54" s="301">
        <f t="shared" si="13"/>
        <v>44.5</v>
      </c>
      <c r="K54" s="910">
        <f t="shared" si="13"/>
        <v>44.5</v>
      </c>
      <c r="L54" s="256">
        <f t="shared" si="13"/>
        <v>0</v>
      </c>
      <c r="M54" s="301">
        <f t="shared" si="13"/>
        <v>71.7</v>
      </c>
      <c r="N54" s="910">
        <f t="shared" si="13"/>
        <v>71.7</v>
      </c>
      <c r="O54" s="910">
        <f t="shared" si="13"/>
        <v>0</v>
      </c>
      <c r="P54" s="1774"/>
      <c r="Q54" s="500"/>
      <c r="R54" s="401"/>
      <c r="S54" s="11"/>
      <c r="T54" s="1774"/>
      <c r="X54" s="4"/>
      <c r="AA54" s="4"/>
    </row>
    <row r="55" spans="1:27" s="1" customFormat="1" ht="22.9" customHeight="1" x14ac:dyDescent="0.2">
      <c r="A55" s="93" t="s">
        <v>13</v>
      </c>
      <c r="B55" s="37" t="s">
        <v>13</v>
      </c>
      <c r="C55" s="1553" t="s">
        <v>116</v>
      </c>
      <c r="D55" s="1593" t="s">
        <v>253</v>
      </c>
      <c r="E55" s="1572" t="s">
        <v>175</v>
      </c>
      <c r="F55" s="1291" t="s">
        <v>20</v>
      </c>
      <c r="G55" s="1292"/>
      <c r="H55" s="1293"/>
      <c r="I55" s="1294"/>
      <c r="J55" s="1295"/>
      <c r="K55" s="1296">
        <v>25</v>
      </c>
      <c r="L55" s="1297">
        <f>+K55-J55</f>
        <v>25</v>
      </c>
      <c r="M55" s="492"/>
      <c r="N55" s="915"/>
      <c r="O55" s="918"/>
      <c r="P55" s="1595" t="s">
        <v>256</v>
      </c>
      <c r="Q55" s="493"/>
      <c r="R55" s="155">
        <v>45</v>
      </c>
      <c r="S55" s="145">
        <v>45</v>
      </c>
      <c r="T55" s="1591" t="s">
        <v>258</v>
      </c>
    </row>
    <row r="56" spans="1:27" s="1" customFormat="1" ht="22.9" customHeight="1" x14ac:dyDescent="0.2">
      <c r="A56" s="1270"/>
      <c r="B56" s="1271"/>
      <c r="C56" s="1529"/>
      <c r="D56" s="1594"/>
      <c r="E56" s="1573"/>
      <c r="F56" s="953" t="s">
        <v>70</v>
      </c>
      <c r="G56" s="1289"/>
      <c r="H56" s="955"/>
      <c r="I56" s="1251"/>
      <c r="J56" s="1290"/>
      <c r="K56" s="1288">
        <v>250</v>
      </c>
      <c r="L56" s="1298">
        <f>+K56-J56</f>
        <v>250</v>
      </c>
      <c r="M56" s="498"/>
      <c r="N56" s="931"/>
      <c r="O56" s="932"/>
      <c r="P56" s="1596"/>
      <c r="Q56" s="497"/>
      <c r="R56" s="196"/>
      <c r="S56" s="146"/>
      <c r="T56" s="1592"/>
    </row>
    <row r="57" spans="1:27" s="1" customFormat="1" ht="15.75" customHeight="1" thickBot="1" x14ac:dyDescent="0.25">
      <c r="A57" s="1270"/>
      <c r="B57" s="1271"/>
      <c r="C57" s="1529"/>
      <c r="D57" s="1594"/>
      <c r="E57" s="1573"/>
      <c r="F57" s="15" t="s">
        <v>30</v>
      </c>
      <c r="G57" s="7">
        <f t="shared" ref="G57:O57" si="14">SUM(G55:G56)</f>
        <v>0</v>
      </c>
      <c r="H57" s="127">
        <f t="shared" si="14"/>
        <v>0</v>
      </c>
      <c r="I57" s="194">
        <f t="shared" si="14"/>
        <v>0</v>
      </c>
      <c r="J57" s="130">
        <f t="shared" si="14"/>
        <v>0</v>
      </c>
      <c r="K57" s="127">
        <f>SUM(K55:K56)</f>
        <v>275</v>
      </c>
      <c r="L57" s="202">
        <f t="shared" si="14"/>
        <v>275</v>
      </c>
      <c r="M57" s="7">
        <f t="shared" si="14"/>
        <v>0</v>
      </c>
      <c r="N57" s="127">
        <f t="shared" si="14"/>
        <v>0</v>
      </c>
      <c r="O57" s="194">
        <f t="shared" si="14"/>
        <v>0</v>
      </c>
      <c r="P57" s="1815"/>
      <c r="Q57" s="500"/>
      <c r="R57" s="401"/>
      <c r="S57" s="11"/>
      <c r="T57" s="1592"/>
      <c r="X57" s="4"/>
      <c r="AA57" s="4"/>
    </row>
    <row r="58" spans="1:27" s="1" customFormat="1" ht="27.6" customHeight="1" x14ac:dyDescent="0.2">
      <c r="A58" s="93" t="s">
        <v>13</v>
      </c>
      <c r="B58" s="37" t="s">
        <v>13</v>
      </c>
      <c r="C58" s="1553" t="s">
        <v>180</v>
      </c>
      <c r="D58" s="1593" t="s">
        <v>252</v>
      </c>
      <c r="E58" s="1572" t="s">
        <v>175</v>
      </c>
      <c r="F58" s="1136" t="s">
        <v>70</v>
      </c>
      <c r="G58" s="1404"/>
      <c r="H58" s="1405"/>
      <c r="I58" s="1234"/>
      <c r="J58" s="1406"/>
      <c r="K58" s="1407">
        <v>260</v>
      </c>
      <c r="L58" s="1408">
        <f>+K58-J58</f>
        <v>260</v>
      </c>
      <c r="M58" s="488"/>
      <c r="N58" s="917"/>
      <c r="O58" s="918"/>
      <c r="P58" s="1299" t="s">
        <v>257</v>
      </c>
      <c r="Q58" s="493"/>
      <c r="R58" s="155">
        <v>8</v>
      </c>
      <c r="S58" s="145">
        <v>8</v>
      </c>
      <c r="T58" s="1592"/>
    </row>
    <row r="59" spans="1:27" s="1" customFormat="1" ht="30.6" customHeight="1" x14ac:dyDescent="0.2">
      <c r="A59" s="1270"/>
      <c r="B59" s="1271"/>
      <c r="C59" s="1529"/>
      <c r="D59" s="1594"/>
      <c r="E59" s="1573"/>
      <c r="F59" s="943"/>
      <c r="G59" s="1414"/>
      <c r="H59" s="1410"/>
      <c r="I59" s="1235"/>
      <c r="J59" s="1415"/>
      <c r="K59" s="1412"/>
      <c r="L59" s="1413"/>
      <c r="M59" s="497"/>
      <c r="N59" s="894"/>
      <c r="O59" s="895"/>
      <c r="P59" s="1303" t="s">
        <v>254</v>
      </c>
      <c r="Q59" s="499"/>
      <c r="R59" s="183">
        <v>1</v>
      </c>
      <c r="S59" s="1168">
        <v>1</v>
      </c>
      <c r="T59" s="1592"/>
    </row>
    <row r="60" spans="1:27" s="1" customFormat="1" ht="29.45" customHeight="1" x14ac:dyDescent="0.2">
      <c r="A60" s="1286"/>
      <c r="B60" s="1287"/>
      <c r="C60" s="1529"/>
      <c r="D60" s="1594"/>
      <c r="E60" s="1573"/>
      <c r="F60" s="943"/>
      <c r="G60" s="1409"/>
      <c r="H60" s="1410"/>
      <c r="I60" s="1235"/>
      <c r="J60" s="1411"/>
      <c r="K60" s="1412"/>
      <c r="L60" s="1413"/>
      <c r="M60" s="106"/>
      <c r="N60" s="894"/>
      <c r="O60" s="895"/>
      <c r="P60" s="1814" t="s">
        <v>255</v>
      </c>
      <c r="Q60" s="499"/>
      <c r="R60" s="183"/>
      <c r="S60" s="1168"/>
      <c r="T60" s="1592"/>
    </row>
    <row r="61" spans="1:27" s="1" customFormat="1" ht="24.75" customHeight="1" x14ac:dyDescent="0.2">
      <c r="A61" s="1270"/>
      <c r="B61" s="1271"/>
      <c r="C61" s="1529"/>
      <c r="D61" s="1594"/>
      <c r="E61" s="1573"/>
      <c r="F61" s="724" t="s">
        <v>30</v>
      </c>
      <c r="G61" s="909">
        <f t="shared" ref="G61:J61" si="15">SUM(G58:G59)</f>
        <v>0</v>
      </c>
      <c r="H61" s="910">
        <f t="shared" si="15"/>
        <v>0</v>
      </c>
      <c r="I61" s="256">
        <f t="shared" si="15"/>
        <v>0</v>
      </c>
      <c r="J61" s="301">
        <f t="shared" si="15"/>
        <v>0</v>
      </c>
      <c r="K61" s="910">
        <f>SUM(K58:K59)</f>
        <v>260</v>
      </c>
      <c r="L61" s="725">
        <f t="shared" ref="L61:O61" si="16">SUM(L58:L59)</f>
        <v>260</v>
      </c>
      <c r="M61" s="909">
        <f t="shared" si="16"/>
        <v>0</v>
      </c>
      <c r="N61" s="910">
        <f t="shared" si="16"/>
        <v>0</v>
      </c>
      <c r="O61" s="256">
        <f t="shared" si="16"/>
        <v>0</v>
      </c>
      <c r="P61" s="1850"/>
      <c r="Q61" s="500"/>
      <c r="R61" s="401"/>
      <c r="S61" s="11"/>
      <c r="T61" s="1774"/>
      <c r="X61" s="4"/>
      <c r="AA61" s="4"/>
    </row>
    <row r="62" spans="1:27" s="1" customFormat="1" ht="14.25" customHeight="1" thickBot="1" x14ac:dyDescent="0.25">
      <c r="A62" s="726" t="s">
        <v>13</v>
      </c>
      <c r="B62" s="727" t="s">
        <v>13</v>
      </c>
      <c r="C62" s="1579" t="s">
        <v>39</v>
      </c>
      <c r="D62" s="1580"/>
      <c r="E62" s="1580"/>
      <c r="F62" s="1580"/>
      <c r="G62" s="728">
        <f t="shared" ref="G62:O62" si="17">+G32+G24+G21+G36+G38+G41+G45+G48+G51+G54</f>
        <v>2101.9000000000005</v>
      </c>
      <c r="H62" s="729">
        <f t="shared" si="17"/>
        <v>2253.0000000000005</v>
      </c>
      <c r="I62" s="1135">
        <f t="shared" si="17"/>
        <v>151.10000000000002</v>
      </c>
      <c r="J62" s="1171">
        <f t="shared" si="17"/>
        <v>1865.4999999999998</v>
      </c>
      <c r="K62" s="729">
        <f>+K32+K24+K21+K36+K38+K41+K45+K48+K51+K54+K57+K61</f>
        <v>2400.5</v>
      </c>
      <c r="L62" s="729">
        <f>+L32+L24+L21+L36+L38+L41+L45+L48+L51+L54+L57+L61</f>
        <v>535</v>
      </c>
      <c r="M62" s="728">
        <f t="shared" si="17"/>
        <v>1854</v>
      </c>
      <c r="N62" s="729">
        <f t="shared" si="17"/>
        <v>1854</v>
      </c>
      <c r="O62" s="1135">
        <f t="shared" si="17"/>
        <v>0</v>
      </c>
      <c r="P62" s="1776"/>
      <c r="Q62" s="1777"/>
      <c r="R62" s="1777"/>
      <c r="S62" s="1777"/>
      <c r="T62" s="1778"/>
      <c r="V62" s="4"/>
    </row>
    <row r="63" spans="1:27" s="1" customFormat="1" ht="14.25" customHeight="1" thickBot="1" x14ac:dyDescent="0.25">
      <c r="A63" s="92" t="s">
        <v>13</v>
      </c>
      <c r="B63" s="40" t="s">
        <v>31</v>
      </c>
      <c r="C63" s="1584" t="s">
        <v>40</v>
      </c>
      <c r="D63" s="1585"/>
      <c r="E63" s="1585"/>
      <c r="F63" s="1585"/>
      <c r="G63" s="1585"/>
      <c r="H63" s="1585"/>
      <c r="I63" s="1585"/>
      <c r="J63" s="1585"/>
      <c r="K63" s="1585"/>
      <c r="L63" s="1585"/>
      <c r="M63" s="1585"/>
      <c r="N63" s="1585"/>
      <c r="O63" s="1585"/>
      <c r="P63" s="1585"/>
      <c r="Q63" s="1585"/>
      <c r="R63" s="1585"/>
      <c r="S63" s="1585"/>
      <c r="T63" s="1586"/>
      <c r="W63" s="4"/>
    </row>
    <row r="64" spans="1:27" s="1" customFormat="1" ht="16.5" customHeight="1" x14ac:dyDescent="0.2">
      <c r="A64" s="97" t="s">
        <v>13</v>
      </c>
      <c r="B64" s="41" t="s">
        <v>31</v>
      </c>
      <c r="C64" s="42" t="s">
        <v>13</v>
      </c>
      <c r="D64" s="1567" t="s">
        <v>41</v>
      </c>
      <c r="E64" s="1587" t="s">
        <v>175</v>
      </c>
      <c r="F64" s="252"/>
      <c r="G64" s="222"/>
      <c r="H64" s="226"/>
      <c r="I64" s="330"/>
      <c r="J64" s="222"/>
      <c r="K64" s="226"/>
      <c r="L64" s="330"/>
      <c r="M64" s="963"/>
      <c r="N64" s="226"/>
      <c r="O64" s="330"/>
      <c r="P64" s="342" t="s">
        <v>182</v>
      </c>
      <c r="Q64" s="492">
        <v>8</v>
      </c>
      <c r="R64" s="427" t="s">
        <v>121</v>
      </c>
      <c r="S64" s="85" t="s">
        <v>121</v>
      </c>
      <c r="T64" s="1224"/>
      <c r="U64" s="4"/>
    </row>
    <row r="65" spans="1:26" s="1" customFormat="1" ht="15" customHeight="1" x14ac:dyDescent="0.2">
      <c r="A65" s="95"/>
      <c r="B65" s="43"/>
      <c r="C65" s="44"/>
      <c r="D65" s="1549"/>
      <c r="E65" s="1588"/>
      <c r="F65" s="78" t="s">
        <v>20</v>
      </c>
      <c r="G65" s="1163">
        <f>637.9-10</f>
        <v>627.9</v>
      </c>
      <c r="H65" s="1163">
        <f>637.9-10</f>
        <v>627.9</v>
      </c>
      <c r="I65" s="1209">
        <f>+H65-G65</f>
        <v>0</v>
      </c>
      <c r="J65" s="1162">
        <v>640.9</v>
      </c>
      <c r="K65" s="1163">
        <v>640.9</v>
      </c>
      <c r="L65" s="1164"/>
      <c r="M65" s="1210">
        <v>640.9</v>
      </c>
      <c r="N65" s="1163">
        <v>640.9</v>
      </c>
      <c r="O65" s="1164"/>
      <c r="P65" s="1589" t="s">
        <v>142</v>
      </c>
      <c r="Q65" s="499">
        <v>60</v>
      </c>
      <c r="R65" s="428" t="s">
        <v>166</v>
      </c>
      <c r="S65" s="84" t="s">
        <v>166</v>
      </c>
      <c r="T65" s="1820"/>
      <c r="X65" s="4"/>
    </row>
    <row r="66" spans="1:26" s="1" customFormat="1" ht="89.45" customHeight="1" x14ac:dyDescent="0.2">
      <c r="A66" s="95"/>
      <c r="B66" s="43"/>
      <c r="C66" s="44"/>
      <c r="D66" s="1549"/>
      <c r="E66" s="1588"/>
      <c r="F66" s="223" t="s">
        <v>42</v>
      </c>
      <c r="G66" s="71">
        <f>272.7+40</f>
        <v>312.7</v>
      </c>
      <c r="H66" s="807">
        <f>272.7+40</f>
        <v>312.7</v>
      </c>
      <c r="I66" s="808"/>
      <c r="J66" s="969">
        <v>312.7</v>
      </c>
      <c r="K66" s="161">
        <v>312.7</v>
      </c>
      <c r="L66" s="182"/>
      <c r="M66" s="160">
        <v>317.89999999999998</v>
      </c>
      <c r="N66" s="161">
        <v>317.89999999999998</v>
      </c>
      <c r="O66" s="182"/>
      <c r="P66" s="1590"/>
      <c r="Q66" s="500"/>
      <c r="R66" s="429"/>
      <c r="S66" s="83"/>
      <c r="T66" s="1821"/>
      <c r="X66" s="4"/>
    </row>
    <row r="67" spans="1:26" s="1" customFormat="1" ht="18" customHeight="1" x14ac:dyDescent="0.2">
      <c r="A67" s="95"/>
      <c r="B67" s="43"/>
      <c r="C67" s="44"/>
      <c r="D67" s="1187"/>
      <c r="E67" s="1188"/>
      <c r="F67" s="673"/>
      <c r="G67" s="71"/>
      <c r="H67" s="807"/>
      <c r="I67" s="808"/>
      <c r="J67" s="218"/>
      <c r="K67" s="210"/>
      <c r="L67" s="182"/>
      <c r="M67" s="160"/>
      <c r="N67" s="161"/>
      <c r="O67" s="182"/>
      <c r="P67" s="292" t="s">
        <v>196</v>
      </c>
      <c r="Q67" s="498">
        <v>100</v>
      </c>
      <c r="R67" s="672"/>
      <c r="S67" s="83"/>
      <c r="T67" s="1822"/>
      <c r="Z67" s="4"/>
    </row>
    <row r="68" spans="1:26" s="1" customFormat="1" ht="19.5" customHeight="1" x14ac:dyDescent="0.2">
      <c r="A68" s="95"/>
      <c r="B68" s="43"/>
      <c r="C68" s="44"/>
      <c r="D68" s="298"/>
      <c r="E68" s="54"/>
      <c r="F68" s="223" t="s">
        <v>37</v>
      </c>
      <c r="G68" s="87">
        <v>6</v>
      </c>
      <c r="H68" s="907">
        <v>6</v>
      </c>
      <c r="I68" s="908"/>
      <c r="J68" s="188">
        <v>6.5</v>
      </c>
      <c r="K68" s="176">
        <v>6.5</v>
      </c>
      <c r="L68" s="971"/>
      <c r="M68" s="307">
        <v>7</v>
      </c>
      <c r="N68" s="175">
        <v>7</v>
      </c>
      <c r="O68" s="184"/>
      <c r="P68" s="1761" t="s">
        <v>66</v>
      </c>
      <c r="Q68" s="499">
        <v>240</v>
      </c>
      <c r="R68" s="428" t="s">
        <v>167</v>
      </c>
      <c r="S68" s="84" t="s">
        <v>168</v>
      </c>
      <c r="T68" s="1225"/>
      <c r="W68" s="1604"/>
    </row>
    <row r="69" spans="1:26" s="1" customFormat="1" ht="19.5" customHeight="1" x14ac:dyDescent="0.2">
      <c r="A69" s="95"/>
      <c r="B69" s="43"/>
      <c r="C69" s="44"/>
      <c r="D69" s="298"/>
      <c r="E69" s="54"/>
      <c r="F69" s="188" t="s">
        <v>71</v>
      </c>
      <c r="G69" s="87">
        <v>14.2</v>
      </c>
      <c r="H69" s="907">
        <v>14.2</v>
      </c>
      <c r="I69" s="908"/>
      <c r="J69" s="188"/>
      <c r="K69" s="176"/>
      <c r="L69" s="971"/>
      <c r="M69" s="307"/>
      <c r="N69" s="175"/>
      <c r="O69" s="184"/>
      <c r="P69" s="1762"/>
      <c r="Q69" s="497"/>
      <c r="R69" s="716"/>
      <c r="S69" s="80"/>
      <c r="T69" s="1226"/>
      <c r="W69" s="1604"/>
    </row>
    <row r="70" spans="1:26" s="1" customFormat="1" ht="29.25" customHeight="1" x14ac:dyDescent="0.2">
      <c r="A70" s="95"/>
      <c r="B70" s="43"/>
      <c r="C70" s="44"/>
      <c r="D70" s="298"/>
      <c r="E70" s="54"/>
      <c r="F70" s="12" t="s">
        <v>20</v>
      </c>
      <c r="G70" s="12">
        <v>15.5</v>
      </c>
      <c r="H70" s="1211">
        <v>15.5</v>
      </c>
      <c r="I70" s="1212"/>
      <c r="J70" s="188"/>
      <c r="K70" s="176"/>
      <c r="L70" s="971"/>
      <c r="M70" s="610"/>
      <c r="N70" s="176"/>
      <c r="O70" s="971"/>
      <c r="P70" s="1165" t="s">
        <v>197</v>
      </c>
      <c r="Q70" s="820">
        <v>100</v>
      </c>
      <c r="R70" s="679"/>
      <c r="S70" s="55"/>
      <c r="T70" s="1227"/>
      <c r="U70" s="113"/>
      <c r="W70" s="1604"/>
    </row>
    <row r="71" spans="1:26" s="1" customFormat="1" ht="15" customHeight="1" x14ac:dyDescent="0.2">
      <c r="A71" s="95"/>
      <c r="B71" s="43"/>
      <c r="C71" s="44"/>
      <c r="D71" s="61"/>
      <c r="E71" s="54"/>
      <c r="F71" s="280"/>
      <c r="G71" s="280"/>
      <c r="H71" s="979"/>
      <c r="I71" s="980"/>
      <c r="J71" s="280"/>
      <c r="K71" s="979"/>
      <c r="L71" s="980"/>
      <c r="M71" s="281"/>
      <c r="N71" s="979"/>
      <c r="O71" s="980"/>
      <c r="P71" s="1605" t="s">
        <v>141</v>
      </c>
      <c r="Q71" s="497">
        <v>3</v>
      </c>
      <c r="R71" s="431" t="s">
        <v>129</v>
      </c>
      <c r="S71" s="80" t="s">
        <v>129</v>
      </c>
      <c r="T71" s="1226"/>
      <c r="U71" s="4"/>
      <c r="W71" s="1604"/>
      <c r="X71" s="4"/>
    </row>
    <row r="72" spans="1:26" s="1" customFormat="1" ht="15" customHeight="1" thickBot="1" x14ac:dyDescent="0.25">
      <c r="A72" s="96"/>
      <c r="B72" s="38"/>
      <c r="C72" s="39"/>
      <c r="D72" s="56"/>
      <c r="E72" s="57"/>
      <c r="F72" s="253" t="s">
        <v>30</v>
      </c>
      <c r="G72" s="7">
        <f>SUM(G64:G71)</f>
        <v>976.3</v>
      </c>
      <c r="H72" s="127">
        <f>SUM(H64:H71)</f>
        <v>976.3</v>
      </c>
      <c r="I72" s="127">
        <f>SUM(I64:I71)</f>
        <v>0</v>
      </c>
      <c r="J72" s="7">
        <f>SUM(J64:J71)</f>
        <v>960.09999999999991</v>
      </c>
      <c r="K72" s="127">
        <f>SUM(K64:K71)</f>
        <v>960.09999999999991</v>
      </c>
      <c r="L72" s="125"/>
      <c r="M72" s="130">
        <f>SUM(M64:M71)</f>
        <v>965.8</v>
      </c>
      <c r="N72" s="127">
        <f>SUM(N64:N71)</f>
        <v>965.8</v>
      </c>
      <c r="O72" s="125"/>
      <c r="P72" s="1606"/>
      <c r="Q72" s="497"/>
      <c r="R72" s="431"/>
      <c r="S72" s="80"/>
      <c r="T72" s="1226"/>
      <c r="U72" s="4"/>
      <c r="V72" s="4"/>
      <c r="W72" s="4"/>
    </row>
    <row r="73" spans="1:26" s="1" customFormat="1" ht="40.5" customHeight="1" x14ac:dyDescent="0.2">
      <c r="A73" s="98" t="s">
        <v>13</v>
      </c>
      <c r="B73" s="18" t="s">
        <v>31</v>
      </c>
      <c r="C73" s="33" t="s">
        <v>31</v>
      </c>
      <c r="D73" s="1593" t="s">
        <v>67</v>
      </c>
      <c r="E73" s="1607" t="s">
        <v>74</v>
      </c>
      <c r="F73" s="222" t="s">
        <v>37</v>
      </c>
      <c r="G73" s="984">
        <v>11.5</v>
      </c>
      <c r="H73" s="1339">
        <v>13.5</v>
      </c>
      <c r="I73" s="1340">
        <f>+H73-G73</f>
        <v>2</v>
      </c>
      <c r="J73" s="984">
        <v>12</v>
      </c>
      <c r="K73" s="985">
        <v>12</v>
      </c>
      <c r="L73" s="986"/>
      <c r="M73" s="302">
        <v>12</v>
      </c>
      <c r="N73" s="985">
        <v>12</v>
      </c>
      <c r="O73" s="986"/>
      <c r="P73" s="453" t="s">
        <v>68</v>
      </c>
      <c r="Q73" s="490">
        <v>8</v>
      </c>
      <c r="R73" s="201" t="s">
        <v>121</v>
      </c>
      <c r="S73" s="85" t="s">
        <v>121</v>
      </c>
      <c r="T73" s="1637" t="s">
        <v>267</v>
      </c>
      <c r="W73" s="4"/>
      <c r="Z73" s="4"/>
    </row>
    <row r="74" spans="1:26" s="1" customFormat="1" ht="15" customHeight="1" thickBot="1" x14ac:dyDescent="0.25">
      <c r="A74" s="100"/>
      <c r="B74" s="14"/>
      <c r="C74" s="34"/>
      <c r="D74" s="1816"/>
      <c r="E74" s="1608"/>
      <c r="F74" s="253" t="s">
        <v>30</v>
      </c>
      <c r="G74" s="987">
        <f>SUM(G73:G73)</f>
        <v>11.5</v>
      </c>
      <c r="H74" s="988">
        <f>SUM(H73:H73)</f>
        <v>13.5</v>
      </c>
      <c r="I74" s="988">
        <f>SUM(I73:I73)</f>
        <v>2</v>
      </c>
      <c r="J74" s="987">
        <f>SUM(J73:J73)</f>
        <v>12</v>
      </c>
      <c r="K74" s="988">
        <f>SUM(K73:K73)</f>
        <v>12</v>
      </c>
      <c r="L74" s="989"/>
      <c r="M74" s="303">
        <f>SUM(M73:M73)</f>
        <v>12</v>
      </c>
      <c r="N74" s="988">
        <f>SUM(N73:N73)</f>
        <v>12</v>
      </c>
      <c r="O74" s="989"/>
      <c r="P74" s="1199" t="s">
        <v>131</v>
      </c>
      <c r="Q74" s="509">
        <v>820</v>
      </c>
      <c r="R74" s="510" t="s">
        <v>130</v>
      </c>
      <c r="S74" s="86" t="s">
        <v>172</v>
      </c>
      <c r="T74" s="1819"/>
    </row>
    <row r="75" spans="1:26" s="1" customFormat="1" ht="17.25" customHeight="1" x14ac:dyDescent="0.2">
      <c r="A75" s="98" t="s">
        <v>13</v>
      </c>
      <c r="B75" s="18" t="s">
        <v>31</v>
      </c>
      <c r="C75" s="33" t="s">
        <v>35</v>
      </c>
      <c r="D75" s="1597" t="s">
        <v>76</v>
      </c>
      <c r="E75" s="52"/>
      <c r="F75" s="225" t="s">
        <v>20</v>
      </c>
      <c r="G75" s="992">
        <v>12</v>
      </c>
      <c r="H75" s="883">
        <v>12</v>
      </c>
      <c r="I75" s="993"/>
      <c r="J75" s="992">
        <v>12</v>
      </c>
      <c r="K75" s="883">
        <v>12</v>
      </c>
      <c r="L75" s="993"/>
      <c r="M75" s="299">
        <v>12</v>
      </c>
      <c r="N75" s="883">
        <v>12</v>
      </c>
      <c r="O75" s="993"/>
      <c r="P75" s="283" t="s">
        <v>183</v>
      </c>
      <c r="Q75" s="505">
        <v>1</v>
      </c>
      <c r="R75" s="508">
        <v>1</v>
      </c>
      <c r="S75" s="514">
        <v>1</v>
      </c>
      <c r="T75" s="1228"/>
      <c r="U75" s="4"/>
      <c r="Z75" s="4"/>
    </row>
    <row r="76" spans="1:26" s="1" customFormat="1" ht="17.25" customHeight="1" thickBot="1" x14ac:dyDescent="0.25">
      <c r="A76" s="100"/>
      <c r="B76" s="14"/>
      <c r="C76" s="34"/>
      <c r="D76" s="1598"/>
      <c r="E76" s="70"/>
      <c r="F76" s="253" t="s">
        <v>30</v>
      </c>
      <c r="G76" s="909">
        <f t="shared" ref="G76" si="18">SUM(G75)</f>
        <v>12</v>
      </c>
      <c r="H76" s="910">
        <f t="shared" ref="H76:J76" si="19">SUM(H75)</f>
        <v>12</v>
      </c>
      <c r="I76" s="219"/>
      <c r="J76" s="909">
        <f t="shared" si="19"/>
        <v>12</v>
      </c>
      <c r="K76" s="910">
        <f t="shared" ref="K76" si="20">SUM(K75)</f>
        <v>12</v>
      </c>
      <c r="L76" s="219"/>
      <c r="M76" s="301">
        <f t="shared" ref="M76" si="21">SUM(M75)</f>
        <v>12</v>
      </c>
      <c r="N76" s="910">
        <f t="shared" ref="N76" si="22">SUM(N75)</f>
        <v>12</v>
      </c>
      <c r="O76" s="219"/>
      <c r="P76" s="607" t="s">
        <v>82</v>
      </c>
      <c r="Q76" s="296">
        <v>1</v>
      </c>
      <c r="R76" s="511">
        <v>1</v>
      </c>
      <c r="S76" s="352">
        <v>1</v>
      </c>
      <c r="T76" s="1229"/>
      <c r="X76" s="4"/>
    </row>
    <row r="77" spans="1:26" s="1" customFormat="1" ht="13.5" customHeight="1" x14ac:dyDescent="0.2">
      <c r="A77" s="98" t="s">
        <v>13</v>
      </c>
      <c r="B77" s="18" t="s">
        <v>31</v>
      </c>
      <c r="C77" s="33" t="s">
        <v>38</v>
      </c>
      <c r="D77" s="1555" t="s">
        <v>106</v>
      </c>
      <c r="E77" s="52"/>
      <c r="F77" s="225" t="s">
        <v>91</v>
      </c>
      <c r="G77" s="992"/>
      <c r="H77" s="883"/>
      <c r="I77" s="993"/>
      <c r="J77" s="992"/>
      <c r="K77" s="883"/>
      <c r="L77" s="993"/>
      <c r="M77" s="299"/>
      <c r="N77" s="883"/>
      <c r="O77" s="993"/>
      <c r="P77" s="454" t="s">
        <v>77</v>
      </c>
      <c r="Q77" s="295">
        <v>30</v>
      </c>
      <c r="R77" s="609">
        <v>30</v>
      </c>
      <c r="S77" s="247">
        <v>30</v>
      </c>
      <c r="T77" s="1230"/>
      <c r="U77" s="4"/>
    </row>
    <row r="78" spans="1:26" s="1" customFormat="1" ht="13.5" customHeight="1" x14ac:dyDescent="0.2">
      <c r="A78" s="99"/>
      <c r="B78" s="19"/>
      <c r="C78" s="77"/>
      <c r="D78" s="1556"/>
      <c r="E78" s="53"/>
      <c r="F78" s="254" t="s">
        <v>70</v>
      </c>
      <c r="G78" s="994">
        <v>10.4</v>
      </c>
      <c r="H78" s="995">
        <v>10.4</v>
      </c>
      <c r="I78" s="887"/>
      <c r="J78" s="994"/>
      <c r="K78" s="995"/>
      <c r="L78" s="887"/>
      <c r="M78" s="304"/>
      <c r="N78" s="995"/>
      <c r="O78" s="887"/>
      <c r="P78" s="601"/>
      <c r="Q78" s="505"/>
      <c r="R78" s="508"/>
      <c r="S78" s="352"/>
      <c r="T78" s="1229"/>
      <c r="U78" s="4"/>
      <c r="Z78" s="4"/>
    </row>
    <row r="79" spans="1:26" s="1" customFormat="1" ht="13.5" customHeight="1" x14ac:dyDescent="0.2">
      <c r="A79" s="99"/>
      <c r="B79" s="19"/>
      <c r="C79" s="77"/>
      <c r="D79" s="1556"/>
      <c r="E79" s="53"/>
      <c r="F79" s="199" t="s">
        <v>47</v>
      </c>
      <c r="G79" s="889">
        <v>4</v>
      </c>
      <c r="H79" s="890">
        <v>4</v>
      </c>
      <c r="I79" s="891"/>
      <c r="J79" s="889"/>
      <c r="K79" s="890"/>
      <c r="L79" s="891"/>
      <c r="M79" s="277"/>
      <c r="N79" s="890"/>
      <c r="O79" s="891"/>
      <c r="P79" s="601"/>
      <c r="Q79" s="505"/>
      <c r="R79" s="508"/>
      <c r="S79" s="352"/>
      <c r="T79" s="1229"/>
      <c r="U79" s="4"/>
    </row>
    <row r="80" spans="1:26" s="1" customFormat="1" ht="13.5" customHeight="1" thickBot="1" x14ac:dyDescent="0.25">
      <c r="A80" s="100"/>
      <c r="B80" s="14"/>
      <c r="C80" s="34"/>
      <c r="D80" s="1557"/>
      <c r="E80" s="70"/>
      <c r="F80" s="253" t="s">
        <v>30</v>
      </c>
      <c r="G80" s="987">
        <f>SUM(G77:G79)</f>
        <v>14.4</v>
      </c>
      <c r="H80" s="988">
        <f>SUM(H77:H79)</f>
        <v>14.4</v>
      </c>
      <c r="I80" s="989"/>
      <c r="J80" s="987">
        <f t="shared" ref="J80" si="23">SUM(J77:J79)</f>
        <v>0</v>
      </c>
      <c r="K80" s="988">
        <f t="shared" ref="K80" si="24">SUM(K77:K79)</f>
        <v>0</v>
      </c>
      <c r="L80" s="989"/>
      <c r="M80" s="303">
        <f t="shared" ref="M80:N80" si="25">SUM(M77:M79)</f>
        <v>0</v>
      </c>
      <c r="N80" s="988">
        <f t="shared" si="25"/>
        <v>0</v>
      </c>
      <c r="O80" s="989"/>
      <c r="P80" s="608"/>
      <c r="Q80" s="506"/>
      <c r="R80" s="528"/>
      <c r="S80" s="353"/>
      <c r="T80" s="1231"/>
    </row>
    <row r="81" spans="1:27" s="1" customFormat="1" ht="30.75" customHeight="1" x14ac:dyDescent="0.2">
      <c r="A81" s="98" t="s">
        <v>13</v>
      </c>
      <c r="B81" s="18" t="s">
        <v>31</v>
      </c>
      <c r="C81" s="33" t="s">
        <v>48</v>
      </c>
      <c r="D81" s="90" t="s">
        <v>104</v>
      </c>
      <c r="E81" s="52"/>
      <c r="F81" s="225"/>
      <c r="G81" s="199"/>
      <c r="H81" s="926"/>
      <c r="I81" s="927"/>
      <c r="J81" s="199"/>
      <c r="K81" s="926"/>
      <c r="L81" s="927"/>
      <c r="M81" s="49"/>
      <c r="N81" s="926"/>
      <c r="O81" s="927"/>
      <c r="P81" s="602"/>
      <c r="Q81" s="512"/>
      <c r="R81" s="513"/>
      <c r="S81" s="356"/>
      <c r="T81" s="1637" t="s">
        <v>244</v>
      </c>
      <c r="U81" s="4"/>
      <c r="V81" s="4"/>
    </row>
    <row r="82" spans="1:27" s="1" customFormat="1" ht="57" customHeight="1" x14ac:dyDescent="0.2">
      <c r="A82" s="99"/>
      <c r="B82" s="19"/>
      <c r="C82" s="77"/>
      <c r="D82" s="1354" t="s">
        <v>103</v>
      </c>
      <c r="E82" s="53"/>
      <c r="F82" s="111" t="s">
        <v>20</v>
      </c>
      <c r="G82" s="884">
        <v>8</v>
      </c>
      <c r="H82" s="1252">
        <v>11.5</v>
      </c>
      <c r="I82" s="1253">
        <f>+H82-G82</f>
        <v>3.5</v>
      </c>
      <c r="J82" s="884">
        <v>8</v>
      </c>
      <c r="K82" s="885">
        <v>8</v>
      </c>
      <c r="L82" s="886"/>
      <c r="M82" s="249">
        <v>8</v>
      </c>
      <c r="N82" s="885">
        <v>8</v>
      </c>
      <c r="O82" s="886"/>
      <c r="P82" s="455" t="s">
        <v>95</v>
      </c>
      <c r="Q82" s="549" t="s">
        <v>242</v>
      </c>
      <c r="R82" s="432" t="s">
        <v>96</v>
      </c>
      <c r="S82" s="515" t="s">
        <v>96</v>
      </c>
      <c r="T82" s="1826"/>
      <c r="U82" s="4"/>
      <c r="V82" s="4"/>
    </row>
    <row r="83" spans="1:27" s="1" customFormat="1" ht="30.6" customHeight="1" x14ac:dyDescent="0.2">
      <c r="A83" s="99"/>
      <c r="B83" s="19"/>
      <c r="C83" s="77"/>
      <c r="D83" s="1599" t="s">
        <v>78</v>
      </c>
      <c r="E83" s="53"/>
      <c r="F83" s="224" t="s">
        <v>33</v>
      </c>
      <c r="G83" s="224">
        <v>4.5</v>
      </c>
      <c r="H83" s="1001">
        <v>4.5</v>
      </c>
      <c r="I83" s="220"/>
      <c r="J83" s="224">
        <v>4.5</v>
      </c>
      <c r="K83" s="1001">
        <v>4.5</v>
      </c>
      <c r="L83" s="220"/>
      <c r="M83" s="1002">
        <v>4.5</v>
      </c>
      <c r="N83" s="1001">
        <v>4.5</v>
      </c>
      <c r="O83" s="220"/>
      <c r="P83" s="1765" t="s">
        <v>94</v>
      </c>
      <c r="Q83" s="504">
        <v>100</v>
      </c>
      <c r="R83" s="432" t="s">
        <v>132</v>
      </c>
      <c r="S83" s="356" t="s">
        <v>132</v>
      </c>
      <c r="T83" s="1826"/>
      <c r="U83" s="4"/>
      <c r="V83" s="4"/>
    </row>
    <row r="84" spans="1:27" s="1" customFormat="1" ht="16.5" customHeight="1" thickBot="1" x14ac:dyDescent="0.25">
      <c r="A84" s="100"/>
      <c r="B84" s="14"/>
      <c r="C84" s="34"/>
      <c r="D84" s="1550"/>
      <c r="E84" s="70"/>
      <c r="F84" s="253" t="s">
        <v>30</v>
      </c>
      <c r="G84" s="7">
        <f>SUM(G82:G83)</f>
        <v>12.5</v>
      </c>
      <c r="H84" s="127">
        <f>SUM(H82:H83)</f>
        <v>16</v>
      </c>
      <c r="I84" s="127">
        <f>SUM(I82:I83)</f>
        <v>3.5</v>
      </c>
      <c r="J84" s="7">
        <f>SUM(J82:J83)</f>
        <v>12.5</v>
      </c>
      <c r="K84" s="127">
        <f>SUM(K82:K83)</f>
        <v>12.5</v>
      </c>
      <c r="L84" s="125"/>
      <c r="M84" s="130">
        <f>SUM(M82:M83)</f>
        <v>12.5</v>
      </c>
      <c r="N84" s="127">
        <f>SUM(N82:N83)</f>
        <v>12.5</v>
      </c>
      <c r="O84" s="125"/>
      <c r="P84" s="1766"/>
      <c r="Q84" s="524"/>
      <c r="R84" s="430"/>
      <c r="S84" s="81"/>
      <c r="T84" s="1819"/>
      <c r="V84" s="4"/>
    </row>
    <row r="85" spans="1:27" s="1" customFormat="1" ht="36.75" customHeight="1" x14ac:dyDescent="0.2">
      <c r="A85" s="98" t="s">
        <v>13</v>
      </c>
      <c r="B85" s="18" t="s">
        <v>31</v>
      </c>
      <c r="C85" s="33" t="s">
        <v>49</v>
      </c>
      <c r="D85" s="1810" t="s">
        <v>79</v>
      </c>
      <c r="E85" s="52"/>
      <c r="F85" s="225" t="s">
        <v>20</v>
      </c>
      <c r="G85" s="225">
        <v>35.200000000000003</v>
      </c>
      <c r="H85" s="1254">
        <v>31.7</v>
      </c>
      <c r="I85" s="1255">
        <f>+H85-G85</f>
        <v>-3.5000000000000036</v>
      </c>
      <c r="J85" s="225">
        <v>60.2</v>
      </c>
      <c r="K85" s="1004">
        <v>60.2</v>
      </c>
      <c r="L85" s="221"/>
      <c r="M85" s="1201">
        <v>60.2</v>
      </c>
      <c r="N85" s="1004">
        <v>60.2</v>
      </c>
      <c r="O85" s="221"/>
      <c r="P85" s="482" t="s">
        <v>133</v>
      </c>
      <c r="Q85" s="507">
        <v>1</v>
      </c>
      <c r="R85" s="427" t="s">
        <v>43</v>
      </c>
      <c r="S85" s="85" t="s">
        <v>43</v>
      </c>
      <c r="T85" s="1224"/>
      <c r="U85" s="4"/>
      <c r="Y85" s="4"/>
    </row>
    <row r="86" spans="1:27" s="1" customFormat="1" ht="78.75" customHeight="1" x14ac:dyDescent="0.2">
      <c r="A86" s="99"/>
      <c r="B86" s="19"/>
      <c r="C86" s="77"/>
      <c r="D86" s="1811"/>
      <c r="E86" s="53"/>
      <c r="F86" s="78"/>
      <c r="G86" s="233"/>
      <c r="H86" s="230"/>
      <c r="I86" s="234"/>
      <c r="J86" s="233"/>
      <c r="K86" s="230"/>
      <c r="L86" s="234"/>
      <c r="M86" s="274"/>
      <c r="N86" s="230"/>
      <c r="O86" s="234"/>
      <c r="P86" s="1741" t="s">
        <v>184</v>
      </c>
      <c r="Q86" s="486" t="s">
        <v>245</v>
      </c>
      <c r="R86" s="513" t="s">
        <v>169</v>
      </c>
      <c r="S86" s="84" t="s">
        <v>169</v>
      </c>
      <c r="T86" s="1827" t="s">
        <v>262</v>
      </c>
      <c r="U86" s="4"/>
      <c r="X86" s="4"/>
      <c r="Y86" s="4"/>
    </row>
    <row r="87" spans="1:27" s="1" customFormat="1" ht="15.75" customHeight="1" thickBot="1" x14ac:dyDescent="0.25">
      <c r="A87" s="99"/>
      <c r="B87" s="19"/>
      <c r="C87" s="60"/>
      <c r="D87" s="1811"/>
      <c r="E87" s="53"/>
      <c r="F87" s="255" t="s">
        <v>30</v>
      </c>
      <c r="G87" s="909">
        <f>G85+G86</f>
        <v>35.200000000000003</v>
      </c>
      <c r="H87" s="910">
        <f>H85+H86</f>
        <v>31.7</v>
      </c>
      <c r="I87" s="910">
        <f>I85+I86</f>
        <v>-3.5000000000000036</v>
      </c>
      <c r="J87" s="909">
        <f>J85+J86</f>
        <v>60.2</v>
      </c>
      <c r="K87" s="910">
        <f>K85+K86</f>
        <v>60.2</v>
      </c>
      <c r="L87" s="219"/>
      <c r="M87" s="301">
        <f>M85+M86</f>
        <v>60.2</v>
      </c>
      <c r="N87" s="910">
        <f>N85+N86</f>
        <v>60.2</v>
      </c>
      <c r="O87" s="219"/>
      <c r="P87" s="1742"/>
      <c r="Q87" s="506"/>
      <c r="R87" s="430"/>
      <c r="S87" s="81"/>
      <c r="T87" s="1819"/>
      <c r="W87" s="4"/>
    </row>
    <row r="88" spans="1:27" s="1284" customFormat="1" ht="15.75" customHeight="1" x14ac:dyDescent="0.2">
      <c r="A88" s="1272" t="s">
        <v>13</v>
      </c>
      <c r="B88" s="1273" t="s">
        <v>31</v>
      </c>
      <c r="C88" s="1274" t="s">
        <v>18</v>
      </c>
      <c r="D88" s="1810" t="s">
        <v>271</v>
      </c>
      <c r="E88" s="1587" t="s">
        <v>175</v>
      </c>
      <c r="F88" s="1275" t="s">
        <v>20</v>
      </c>
      <c r="G88" s="1276"/>
      <c r="H88" s="1277">
        <v>5</v>
      </c>
      <c r="I88" s="1278">
        <f>+H88-G88</f>
        <v>5</v>
      </c>
      <c r="J88" s="1276"/>
      <c r="K88" s="1277"/>
      <c r="L88" s="1278"/>
      <c r="M88" s="1279"/>
      <c r="N88" s="1277"/>
      <c r="O88" s="1278"/>
      <c r="P88" s="1280" t="s">
        <v>248</v>
      </c>
      <c r="Q88" s="1281">
        <v>1</v>
      </c>
      <c r="R88" s="1282"/>
      <c r="S88" s="1230"/>
      <c r="T88" s="1823" t="s">
        <v>263</v>
      </c>
      <c r="U88" s="1283"/>
    </row>
    <row r="89" spans="1:27" s="1" customFormat="1" ht="17.25" customHeight="1" thickBot="1" x14ac:dyDescent="0.25">
      <c r="A89" s="626"/>
      <c r="B89" s="627"/>
      <c r="C89" s="77"/>
      <c r="D89" s="1811"/>
      <c r="E89" s="1588"/>
      <c r="F89" s="685" t="s">
        <v>30</v>
      </c>
      <c r="G89" s="1010">
        <f>SUM(G88)</f>
        <v>0</v>
      </c>
      <c r="H89" s="1011">
        <f>SUM(H88)</f>
        <v>5</v>
      </c>
      <c r="I89" s="1011">
        <f>SUM(I88)</f>
        <v>5</v>
      </c>
      <c r="J89" s="1010">
        <f>SUM(J88)</f>
        <v>0</v>
      </c>
      <c r="K89" s="1011">
        <f>SUM(K88)</f>
        <v>0</v>
      </c>
      <c r="L89" s="1012"/>
      <c r="M89" s="306">
        <f>SUM(M88)</f>
        <v>0</v>
      </c>
      <c r="N89" s="1011">
        <f>SUM(N88)</f>
        <v>0</v>
      </c>
      <c r="O89" s="1012"/>
      <c r="P89" s="1256"/>
      <c r="Q89" s="772"/>
      <c r="R89" s="773"/>
      <c r="S89" s="584"/>
      <c r="T89" s="1824"/>
      <c r="U89" s="26"/>
      <c r="V89" s="26"/>
      <c r="W89" s="26"/>
      <c r="X89" s="769"/>
      <c r="Y89" s="26"/>
      <c r="Z89" s="26"/>
    </row>
    <row r="90" spans="1:27" s="1284" customFormat="1" ht="41.25" customHeight="1" x14ac:dyDescent="0.2">
      <c r="A90" s="1272" t="s">
        <v>13</v>
      </c>
      <c r="B90" s="1273" t="s">
        <v>31</v>
      </c>
      <c r="C90" s="1274" t="s">
        <v>50</v>
      </c>
      <c r="D90" s="1810" t="s">
        <v>272</v>
      </c>
      <c r="E90" s="1587" t="s">
        <v>175</v>
      </c>
      <c r="F90" s="1275" t="s">
        <v>20</v>
      </c>
      <c r="G90" s="1276"/>
      <c r="H90" s="1277"/>
      <c r="I90" s="1278"/>
      <c r="J90" s="1276"/>
      <c r="K90" s="1277">
        <v>15</v>
      </c>
      <c r="L90" s="1279">
        <f>+K90-J90</f>
        <v>15</v>
      </c>
      <c r="M90" s="1276"/>
      <c r="N90" s="1277"/>
      <c r="O90" s="1278"/>
      <c r="P90" s="1285" t="s">
        <v>249</v>
      </c>
      <c r="Q90" s="1281"/>
      <c r="R90" s="1282">
        <v>1</v>
      </c>
      <c r="S90" s="1230"/>
      <c r="T90" s="1824"/>
      <c r="U90" s="1283"/>
    </row>
    <row r="91" spans="1:27" s="1" customFormat="1" ht="17.25" customHeight="1" thickBot="1" x14ac:dyDescent="0.25">
      <c r="A91" s="626"/>
      <c r="B91" s="627"/>
      <c r="C91" s="77"/>
      <c r="D91" s="1811"/>
      <c r="E91" s="1588"/>
      <c r="F91" s="685" t="s">
        <v>30</v>
      </c>
      <c r="G91" s="1010">
        <f t="shared" ref="G91:N91" si="26">SUM(G90)</f>
        <v>0</v>
      </c>
      <c r="H91" s="1011">
        <f t="shared" si="26"/>
        <v>0</v>
      </c>
      <c r="I91" s="1011">
        <f t="shared" si="26"/>
        <v>0</v>
      </c>
      <c r="J91" s="1010">
        <f t="shared" si="26"/>
        <v>0</v>
      </c>
      <c r="K91" s="1011">
        <f t="shared" si="26"/>
        <v>15</v>
      </c>
      <c r="L91" s="1020">
        <f t="shared" si="26"/>
        <v>15</v>
      </c>
      <c r="M91" s="1010">
        <f t="shared" si="26"/>
        <v>0</v>
      </c>
      <c r="N91" s="1011">
        <f t="shared" si="26"/>
        <v>0</v>
      </c>
      <c r="O91" s="1012"/>
      <c r="P91" s="1256"/>
      <c r="Q91" s="772"/>
      <c r="R91" s="773"/>
      <c r="S91" s="584"/>
      <c r="T91" s="1824"/>
      <c r="U91" s="26"/>
      <c r="V91" s="26"/>
      <c r="W91" s="26"/>
      <c r="X91" s="769"/>
      <c r="Y91" s="26"/>
      <c r="Z91" s="26"/>
    </row>
    <row r="92" spans="1:27" s="1284" customFormat="1" ht="60" customHeight="1" x14ac:dyDescent="0.2">
      <c r="A92" s="1272" t="s">
        <v>13</v>
      </c>
      <c r="B92" s="1273" t="s">
        <v>31</v>
      </c>
      <c r="C92" s="1274" t="s">
        <v>51</v>
      </c>
      <c r="D92" s="1810" t="s">
        <v>273</v>
      </c>
      <c r="E92" s="1587" t="s">
        <v>175</v>
      </c>
      <c r="F92" s="1275" t="s">
        <v>20</v>
      </c>
      <c r="G92" s="1276"/>
      <c r="H92" s="1277"/>
      <c r="I92" s="1278"/>
      <c r="J92" s="1276"/>
      <c r="K92" s="1277">
        <v>10</v>
      </c>
      <c r="L92" s="1279">
        <f>+K92-J92</f>
        <v>10</v>
      </c>
      <c r="M92" s="1276"/>
      <c r="N92" s="1277"/>
      <c r="O92" s="1278"/>
      <c r="P92" s="1285" t="s">
        <v>250</v>
      </c>
      <c r="Q92" s="1281"/>
      <c r="R92" s="1282">
        <v>1</v>
      </c>
      <c r="S92" s="1230"/>
      <c r="T92" s="1824"/>
      <c r="U92" s="1283"/>
    </row>
    <row r="93" spans="1:27" s="1" customFormat="1" ht="17.25" customHeight="1" thickBot="1" x14ac:dyDescent="0.25">
      <c r="A93" s="626"/>
      <c r="B93" s="627"/>
      <c r="C93" s="77"/>
      <c r="D93" s="1811"/>
      <c r="E93" s="1588"/>
      <c r="F93" s="685" t="s">
        <v>30</v>
      </c>
      <c r="G93" s="1010">
        <f t="shared" ref="G93:N93" si="27">SUM(G92)</f>
        <v>0</v>
      </c>
      <c r="H93" s="1011">
        <f t="shared" si="27"/>
        <v>0</v>
      </c>
      <c r="I93" s="1011">
        <f t="shared" si="27"/>
        <v>0</v>
      </c>
      <c r="J93" s="1010">
        <f t="shared" si="27"/>
        <v>0</v>
      </c>
      <c r="K93" s="1011">
        <f t="shared" si="27"/>
        <v>10</v>
      </c>
      <c r="L93" s="1020">
        <f t="shared" si="27"/>
        <v>10</v>
      </c>
      <c r="M93" s="7">
        <f t="shared" si="27"/>
        <v>0</v>
      </c>
      <c r="N93" s="127">
        <f t="shared" si="27"/>
        <v>0</v>
      </c>
      <c r="O93" s="125"/>
      <c r="P93" s="1256"/>
      <c r="Q93" s="772"/>
      <c r="R93" s="773"/>
      <c r="S93" s="584"/>
      <c r="T93" s="1825"/>
      <c r="U93" s="26"/>
      <c r="V93" s="26"/>
      <c r="W93" s="26"/>
      <c r="X93" s="769"/>
      <c r="Y93" s="26"/>
      <c r="Z93" s="26"/>
    </row>
    <row r="94" spans="1:27" s="1" customFormat="1" ht="17.25" customHeight="1" x14ac:dyDescent="0.2">
      <c r="A94" s="98" t="s">
        <v>13</v>
      </c>
      <c r="B94" s="18" t="s">
        <v>31</v>
      </c>
      <c r="C94" s="1828" t="s">
        <v>251</v>
      </c>
      <c r="D94" s="1567" t="s">
        <v>206</v>
      </c>
      <c r="E94" s="1587" t="s">
        <v>175</v>
      </c>
      <c r="F94" s="225" t="s">
        <v>20</v>
      </c>
      <c r="G94" s="992"/>
      <c r="H94" s="883"/>
      <c r="I94" s="993"/>
      <c r="J94" s="992"/>
      <c r="K94" s="883"/>
      <c r="L94" s="993"/>
      <c r="M94" s="299"/>
      <c r="N94" s="883"/>
      <c r="O94" s="993"/>
      <c r="P94" s="454" t="s">
        <v>200</v>
      </c>
      <c r="Q94" s="295">
        <v>1</v>
      </c>
      <c r="R94" s="168"/>
      <c r="S94" s="247"/>
      <c r="T94" s="1230"/>
      <c r="U94" s="4"/>
    </row>
    <row r="95" spans="1:27" s="1" customFormat="1" ht="50.25" customHeight="1" x14ac:dyDescent="0.2">
      <c r="A95" s="99"/>
      <c r="B95" s="19"/>
      <c r="C95" s="1829"/>
      <c r="D95" s="1549"/>
      <c r="E95" s="1588"/>
      <c r="F95" s="199"/>
      <c r="G95" s="889"/>
      <c r="H95" s="890"/>
      <c r="I95" s="891"/>
      <c r="J95" s="889"/>
      <c r="K95" s="890"/>
      <c r="L95" s="891"/>
      <c r="M95" s="277"/>
      <c r="N95" s="890"/>
      <c r="O95" s="891"/>
      <c r="P95" s="1741" t="s">
        <v>234</v>
      </c>
      <c r="Q95" s="296"/>
      <c r="R95" s="874"/>
      <c r="S95" s="875">
        <v>1</v>
      </c>
      <c r="T95" s="1232"/>
      <c r="U95" s="4"/>
      <c r="AA95" s="4"/>
    </row>
    <row r="96" spans="1:27" s="1" customFormat="1" ht="17.25" customHeight="1" x14ac:dyDescent="0.2">
      <c r="A96" s="626"/>
      <c r="B96" s="627"/>
      <c r="C96" s="77"/>
      <c r="D96" s="1549"/>
      <c r="E96" s="1588"/>
      <c r="F96" s="685" t="s">
        <v>30</v>
      </c>
      <c r="G96" s="1010">
        <f t="shared" ref="G96" si="28">SUM(G94)</f>
        <v>0</v>
      </c>
      <c r="H96" s="1011">
        <f t="shared" ref="H96:J96" si="29">SUM(H94)</f>
        <v>0</v>
      </c>
      <c r="I96" s="1012"/>
      <c r="J96" s="1010">
        <f t="shared" si="29"/>
        <v>0</v>
      </c>
      <c r="K96" s="1011">
        <f t="shared" ref="K96" si="30">SUM(K94)</f>
        <v>0</v>
      </c>
      <c r="L96" s="1012"/>
      <c r="M96" s="306">
        <f t="shared" ref="M96:N96" si="31">SUM(M94)</f>
        <v>0</v>
      </c>
      <c r="N96" s="1011">
        <f t="shared" si="31"/>
        <v>0</v>
      </c>
      <c r="O96" s="1012"/>
      <c r="P96" s="1760"/>
      <c r="Q96" s="772"/>
      <c r="R96" s="773"/>
      <c r="S96" s="584"/>
      <c r="T96" s="1233"/>
      <c r="U96" s="26"/>
      <c r="V96" s="26"/>
      <c r="W96" s="26"/>
      <c r="X96" s="769"/>
      <c r="Y96" s="26"/>
      <c r="Z96" s="26"/>
    </row>
    <row r="97" spans="1:32" s="1" customFormat="1" ht="15.75" customHeight="1" thickBot="1" x14ac:dyDescent="0.25">
      <c r="A97" s="620" t="s">
        <v>13</v>
      </c>
      <c r="B97" s="621" t="s">
        <v>31</v>
      </c>
      <c r="C97" s="1639" t="s">
        <v>39</v>
      </c>
      <c r="D97" s="1640"/>
      <c r="E97" s="1640"/>
      <c r="F97" s="1640"/>
      <c r="G97" s="623">
        <f>+G87+G76+G74+G72+G84+G80+G96</f>
        <v>1061.9000000000001</v>
      </c>
      <c r="H97" s="624">
        <f>+H87+H76+H74+H72+H84+H80+H96+H89</f>
        <v>1068.9000000000001</v>
      </c>
      <c r="I97" s="624">
        <f t="shared" ref="I97:J97" si="32">+I87+I76+I74+I72+I84+I80+I96+I89</f>
        <v>6.9999999999999964</v>
      </c>
      <c r="J97" s="624">
        <f t="shared" si="32"/>
        <v>1056.8</v>
      </c>
      <c r="K97" s="624">
        <f>+K87+K76+K74+K72+K84+K80+K96+K89+K91+K93</f>
        <v>1081.8</v>
      </c>
      <c r="L97" s="624">
        <f t="shared" ref="L97:O97" si="33">+L87+L76+L74+L72+L84+L80+L96+L89+L91+L93</f>
        <v>25</v>
      </c>
      <c r="M97" s="624">
        <f t="shared" si="33"/>
        <v>1062.5</v>
      </c>
      <c r="N97" s="624">
        <f t="shared" si="33"/>
        <v>1062.5</v>
      </c>
      <c r="O97" s="624">
        <f t="shared" si="33"/>
        <v>0</v>
      </c>
      <c r="P97" s="1763"/>
      <c r="Q97" s="1642"/>
      <c r="R97" s="1642"/>
      <c r="S97" s="1642"/>
      <c r="T97" s="1830"/>
      <c r="U97" s="68"/>
    </row>
    <row r="98" spans="1:32" s="1" customFormat="1" ht="13.5" thickBot="1" x14ac:dyDescent="0.25">
      <c r="A98" s="101" t="s">
        <v>13</v>
      </c>
      <c r="B98" s="17" t="s">
        <v>35</v>
      </c>
      <c r="C98" s="1609" t="s">
        <v>45</v>
      </c>
      <c r="D98" s="1610"/>
      <c r="E98" s="1610"/>
      <c r="F98" s="1610"/>
      <c r="G98" s="1610"/>
      <c r="H98" s="1610"/>
      <c r="I98" s="1610"/>
      <c r="J98" s="1610"/>
      <c r="K98" s="1610"/>
      <c r="L98" s="1610"/>
      <c r="M98" s="1610"/>
      <c r="N98" s="1610"/>
      <c r="O98" s="1610"/>
      <c r="P98" s="1610"/>
      <c r="Q98" s="1610"/>
      <c r="R98" s="1610"/>
      <c r="S98" s="1610"/>
      <c r="T98" s="1612"/>
      <c r="U98" s="26"/>
      <c r="V98" s="26"/>
      <c r="W98" s="26"/>
      <c r="X98" s="26"/>
      <c r="Y98" s="26"/>
      <c r="Z98" s="26"/>
      <c r="AA98" s="26"/>
      <c r="AB98" s="26"/>
    </row>
    <row r="99" spans="1:32" s="1" customFormat="1" ht="16.5" customHeight="1" x14ac:dyDescent="0.2">
      <c r="A99" s="105" t="s">
        <v>13</v>
      </c>
      <c r="B99" s="79" t="s">
        <v>35</v>
      </c>
      <c r="C99" s="776" t="s">
        <v>13</v>
      </c>
      <c r="D99" s="1613" t="s">
        <v>207</v>
      </c>
      <c r="E99" s="1185"/>
      <c r="F99" s="1137" t="s">
        <v>20</v>
      </c>
      <c r="G99" s="809">
        <v>89.8</v>
      </c>
      <c r="H99" s="1352">
        <f>89.8-8.8</f>
        <v>81</v>
      </c>
      <c r="I99" s="1353">
        <f>+H99-G99</f>
        <v>-8.7999999999999972</v>
      </c>
      <c r="J99" s="786">
        <f>509.4+81.1+12.1+34.8+45-9.8</f>
        <v>672.6</v>
      </c>
      <c r="K99" s="786">
        <f>509.4+81.1+12.1+34.8+45-9.8</f>
        <v>672.6</v>
      </c>
      <c r="L99" s="1025">
        <f>+K99-J99</f>
        <v>0</v>
      </c>
      <c r="M99" s="1137">
        <v>10.199999999999999</v>
      </c>
      <c r="N99" s="284">
        <v>10.199999999999999</v>
      </c>
      <c r="O99" s="285"/>
      <c r="P99" s="574"/>
      <c r="Q99" s="493"/>
      <c r="R99" s="217"/>
      <c r="S99" s="351"/>
      <c r="T99" s="1234"/>
      <c r="U99" s="1166"/>
      <c r="V99" s="26"/>
      <c r="W99" s="26"/>
      <c r="X99" s="26"/>
      <c r="Y99" s="26"/>
      <c r="Z99" s="26"/>
      <c r="AA99" s="26"/>
      <c r="AB99" s="26"/>
    </row>
    <row r="100" spans="1:32" s="1" customFormat="1" ht="16.5" customHeight="1" x14ac:dyDescent="0.2">
      <c r="A100" s="1177"/>
      <c r="B100" s="1178"/>
      <c r="C100" s="1180"/>
      <c r="D100" s="1614"/>
      <c r="E100" s="1182"/>
      <c r="F100" s="261" t="s">
        <v>33</v>
      </c>
      <c r="G100" s="1031">
        <f>1551+1300</f>
        <v>2851</v>
      </c>
      <c r="H100" s="1316">
        <f>1551+1300+400</f>
        <v>3251</v>
      </c>
      <c r="I100" s="1317">
        <f>+H100-G100</f>
        <v>400</v>
      </c>
      <c r="J100" s="149">
        <v>2448</v>
      </c>
      <c r="K100" s="173">
        <v>2448</v>
      </c>
      <c r="L100" s="170"/>
      <c r="M100" s="149"/>
      <c r="N100" s="173"/>
      <c r="O100" s="185"/>
      <c r="P100" s="722"/>
      <c r="Q100" s="486"/>
      <c r="R100" s="783"/>
      <c r="S100" s="50"/>
      <c r="T100" s="1235"/>
      <c r="U100" s="1166"/>
      <c r="V100" s="26"/>
      <c r="W100" s="26"/>
      <c r="X100" s="26"/>
      <c r="Y100" s="26"/>
      <c r="Z100" s="26"/>
      <c r="AA100" s="26"/>
      <c r="AB100" s="26"/>
    </row>
    <row r="101" spans="1:32" s="1" customFormat="1" ht="16.5" customHeight="1" x14ac:dyDescent="0.2">
      <c r="A101" s="1177"/>
      <c r="B101" s="1178"/>
      <c r="C101" s="1180"/>
      <c r="D101" s="1614"/>
      <c r="E101" s="1186"/>
      <c r="F101" s="933" t="s">
        <v>85</v>
      </c>
      <c r="G101" s="810">
        <f>610.1+4.5+52+93+224.3+9.8</f>
        <v>993.7</v>
      </c>
      <c r="H101" s="614">
        <f>610.1+4.5+52+93+224.3+9.8</f>
        <v>993.7</v>
      </c>
      <c r="I101" s="611">
        <f>+H101-G101</f>
        <v>0</v>
      </c>
      <c r="J101" s="758"/>
      <c r="K101" s="811"/>
      <c r="L101" s="1029"/>
      <c r="M101" s="149"/>
      <c r="N101" s="173"/>
      <c r="O101" s="185"/>
      <c r="P101" s="722"/>
      <c r="Q101" s="486"/>
      <c r="R101" s="160"/>
      <c r="S101" s="50"/>
      <c r="T101" s="1235"/>
      <c r="U101" s="1166"/>
      <c r="V101" s="26"/>
      <c r="W101" s="769"/>
      <c r="X101" s="26"/>
      <c r="Y101" s="769"/>
      <c r="Z101" s="26"/>
      <c r="AA101" s="26"/>
      <c r="AB101" s="26"/>
    </row>
    <row r="102" spans="1:32" s="1" customFormat="1" ht="16.5" customHeight="1" thickBot="1" x14ac:dyDescent="0.25">
      <c r="A102" s="1177"/>
      <c r="B102" s="784"/>
      <c r="C102" s="1179"/>
      <c r="D102" s="1764"/>
      <c r="E102" s="1183"/>
      <c r="F102" s="12" t="s">
        <v>47</v>
      </c>
      <c r="G102" s="87">
        <v>250</v>
      </c>
      <c r="H102" s="907">
        <v>250</v>
      </c>
      <c r="I102" s="908"/>
      <c r="J102" s="1152"/>
      <c r="K102" s="812"/>
      <c r="L102" s="1147"/>
      <c r="M102" s="180">
        <v>118.9</v>
      </c>
      <c r="N102" s="169">
        <v>118.9</v>
      </c>
      <c r="O102" s="291"/>
      <c r="P102" s="782"/>
      <c r="Q102" s="503"/>
      <c r="R102" s="310"/>
      <c r="S102" s="50"/>
      <c r="T102" s="1235"/>
      <c r="U102" s="1166"/>
      <c r="V102" s="26"/>
      <c r="W102" s="26"/>
      <c r="X102" s="26"/>
      <c r="Y102" s="26"/>
      <c r="Z102" s="26"/>
      <c r="AA102" s="26"/>
      <c r="AB102" s="26"/>
    </row>
    <row r="103" spans="1:32" s="1" customFormat="1" ht="30" customHeight="1" x14ac:dyDescent="0.2">
      <c r="A103" s="1615"/>
      <c r="B103" s="1618"/>
      <c r="C103" s="1621"/>
      <c r="D103" s="1624" t="s">
        <v>138</v>
      </c>
      <c r="E103" s="1627" t="s">
        <v>73</v>
      </c>
      <c r="F103" s="180"/>
      <c r="G103" s="113"/>
      <c r="H103" s="813"/>
      <c r="I103" s="1041"/>
      <c r="J103" s="113"/>
      <c r="K103" s="813"/>
      <c r="L103" s="4"/>
      <c r="M103" s="180"/>
      <c r="N103" s="169"/>
      <c r="O103" s="291"/>
      <c r="P103" s="575" t="s">
        <v>88</v>
      </c>
      <c r="Q103" s="485"/>
      <c r="R103" s="212"/>
      <c r="S103" s="351"/>
      <c r="T103" s="1234"/>
      <c r="U103" s="1166"/>
      <c r="V103" s="26"/>
      <c r="W103" s="26"/>
      <c r="X103" s="26"/>
      <c r="Y103" s="1653"/>
      <c r="Z103" s="26"/>
      <c r="AA103" s="26"/>
      <c r="AB103" s="26"/>
    </row>
    <row r="104" spans="1:32" s="1" customFormat="1" ht="15.75" customHeight="1" x14ac:dyDescent="0.2">
      <c r="A104" s="1616"/>
      <c r="B104" s="1619"/>
      <c r="C104" s="1622"/>
      <c r="D104" s="1625"/>
      <c r="E104" s="1628"/>
      <c r="F104" s="180"/>
      <c r="G104" s="113"/>
      <c r="H104" s="813"/>
      <c r="I104" s="1041"/>
      <c r="J104" s="113"/>
      <c r="K104" s="813"/>
      <c r="L104" s="4"/>
      <c r="M104" s="180"/>
      <c r="N104" s="169"/>
      <c r="O104" s="291"/>
      <c r="P104" s="1563" t="s">
        <v>186</v>
      </c>
      <c r="Q104" s="486">
        <v>30</v>
      </c>
      <c r="R104" s="160">
        <v>100</v>
      </c>
      <c r="S104" s="501"/>
      <c r="T104" s="1220"/>
      <c r="U104" s="1166"/>
      <c r="V104" s="26"/>
      <c r="W104" s="26"/>
      <c r="X104" s="26"/>
      <c r="Y104" s="1653"/>
      <c r="Z104" s="26"/>
      <c r="AA104" s="26"/>
      <c r="AB104" s="26"/>
    </row>
    <row r="105" spans="1:32" s="1" customFormat="1" ht="15.75" customHeight="1" x14ac:dyDescent="0.2">
      <c r="A105" s="1617"/>
      <c r="B105" s="1620"/>
      <c r="C105" s="1623"/>
      <c r="D105" s="1770"/>
      <c r="E105" s="826" t="s">
        <v>46</v>
      </c>
      <c r="F105" s="1343"/>
      <c r="G105" s="788"/>
      <c r="H105" s="789"/>
      <c r="I105" s="790"/>
      <c r="J105" s="788"/>
      <c r="K105" s="789"/>
      <c r="L105" s="1042"/>
      <c r="M105" s="788"/>
      <c r="N105" s="789"/>
      <c r="O105" s="790"/>
      <c r="P105" s="1774"/>
      <c r="Q105" s="655"/>
      <c r="R105" s="827"/>
      <c r="S105" s="11"/>
      <c r="T105" s="1236"/>
      <c r="U105" s="26"/>
      <c r="V105" s="26"/>
      <c r="W105" s="26"/>
      <c r="X105" s="769"/>
      <c r="Y105" s="1653"/>
      <c r="Z105" s="769"/>
      <c r="AA105" s="26"/>
      <c r="AB105" s="26"/>
      <c r="AF105" s="4"/>
    </row>
    <row r="106" spans="1:32" s="1" customFormat="1" ht="18.600000000000001" customHeight="1" x14ac:dyDescent="0.2">
      <c r="A106" s="1123"/>
      <c r="B106" s="1122"/>
      <c r="C106" s="60"/>
      <c r="D106" s="1833" t="s">
        <v>274</v>
      </c>
      <c r="E106" s="1628" t="s">
        <v>73</v>
      </c>
      <c r="F106" s="1362" t="s">
        <v>275</v>
      </c>
      <c r="G106" s="1363">
        <v>610.1</v>
      </c>
      <c r="H106" s="1364">
        <v>610.1</v>
      </c>
      <c r="I106" s="1365"/>
      <c r="J106" s="1356"/>
      <c r="K106" s="1357">
        <v>400</v>
      </c>
      <c r="L106" s="1359">
        <f>+K106-J106</f>
        <v>400</v>
      </c>
      <c r="M106" s="233"/>
      <c r="N106" s="230"/>
      <c r="O106" s="234"/>
      <c r="P106" s="824" t="s">
        <v>80</v>
      </c>
      <c r="Q106" s="825"/>
      <c r="R106" s="355"/>
      <c r="S106" s="584"/>
      <c r="T106" s="1847" t="s">
        <v>278</v>
      </c>
      <c r="U106" s="26"/>
      <c r="V106" s="26"/>
      <c r="W106" s="26"/>
      <c r="X106" s="769"/>
      <c r="Y106" s="1653"/>
      <c r="Z106" s="769"/>
      <c r="AA106" s="26"/>
      <c r="AB106" s="26"/>
    </row>
    <row r="107" spans="1:32" s="1" customFormat="1" ht="24.75" customHeight="1" x14ac:dyDescent="0.2">
      <c r="A107" s="1123"/>
      <c r="B107" s="1122"/>
      <c r="C107" s="60"/>
      <c r="D107" s="1834"/>
      <c r="E107" s="1628"/>
      <c r="F107" s="1362" t="s">
        <v>276</v>
      </c>
      <c r="G107" s="1356">
        <v>250</v>
      </c>
      <c r="H107" s="1357">
        <v>0</v>
      </c>
      <c r="I107" s="1358">
        <f>+H107-G107</f>
        <v>-250</v>
      </c>
      <c r="J107" s="1356"/>
      <c r="K107" s="1357"/>
      <c r="L107" s="1359"/>
      <c r="M107" s="233"/>
      <c r="N107" s="230"/>
      <c r="O107" s="234"/>
      <c r="P107" s="1771" t="s">
        <v>148</v>
      </c>
      <c r="Q107" s="1360" t="s">
        <v>277</v>
      </c>
      <c r="R107" s="1361">
        <v>100</v>
      </c>
      <c r="S107" s="487"/>
      <c r="T107" s="1848"/>
      <c r="U107" s="26"/>
      <c r="V107" s="26"/>
      <c r="W107" s="26"/>
      <c r="X107" s="769"/>
      <c r="Y107" s="1654"/>
      <c r="Z107" s="769"/>
      <c r="AA107" s="26"/>
      <c r="AB107" s="26"/>
    </row>
    <row r="108" spans="1:32" s="1" customFormat="1" ht="16.5" customHeight="1" x14ac:dyDescent="0.2">
      <c r="A108" s="1123"/>
      <c r="B108" s="1122"/>
      <c r="C108" s="60"/>
      <c r="D108" s="1834"/>
      <c r="E108" s="1186"/>
      <c r="F108" s="10"/>
      <c r="G108" s="71"/>
      <c r="H108" s="807"/>
      <c r="I108" s="808"/>
      <c r="J108" s="233"/>
      <c r="K108" s="230"/>
      <c r="L108" s="274"/>
      <c r="M108" s="233"/>
      <c r="N108" s="230"/>
      <c r="O108" s="234"/>
      <c r="P108" s="1772"/>
      <c r="Q108" s="533"/>
      <c r="R108" s="355"/>
      <c r="S108" s="208"/>
      <c r="T108" s="1848"/>
      <c r="U108" s="26"/>
      <c r="V108" s="26"/>
      <c r="W108" s="26"/>
      <c r="X108" s="769"/>
      <c r="Y108" s="1184"/>
      <c r="Z108" s="769"/>
      <c r="AA108" s="26"/>
      <c r="AB108" s="26"/>
    </row>
    <row r="109" spans="1:32" s="1" customFormat="1" ht="74.25" customHeight="1" thickBot="1" x14ac:dyDescent="0.25">
      <c r="A109" s="1123"/>
      <c r="B109" s="1122"/>
      <c r="C109" s="60"/>
      <c r="D109" s="1054"/>
      <c r="E109" s="1124"/>
      <c r="F109" s="1343"/>
      <c r="G109" s="791"/>
      <c r="H109" s="792"/>
      <c r="I109" s="793"/>
      <c r="J109" s="791"/>
      <c r="K109" s="792"/>
      <c r="L109" s="1138"/>
      <c r="M109" s="791"/>
      <c r="N109" s="792"/>
      <c r="O109" s="793"/>
      <c r="P109" s="580" t="s">
        <v>177</v>
      </c>
      <c r="Q109" s="535">
        <v>5</v>
      </c>
      <c r="R109" s="164"/>
      <c r="S109" s="354"/>
      <c r="T109" s="1849"/>
      <c r="U109" s="26"/>
      <c r="V109" s="26"/>
      <c r="W109" s="26"/>
      <c r="X109" s="26"/>
      <c r="Y109" s="26"/>
      <c r="Z109" s="26"/>
      <c r="AA109" s="26"/>
      <c r="AB109" s="26"/>
    </row>
    <row r="110" spans="1:32" s="1" customFormat="1" ht="16.5" customHeight="1" x14ac:dyDescent="0.2">
      <c r="A110" s="1615"/>
      <c r="B110" s="1618"/>
      <c r="C110" s="1621"/>
      <c r="D110" s="1644" t="s">
        <v>174</v>
      </c>
      <c r="E110" s="1647" t="s">
        <v>46</v>
      </c>
      <c r="F110" s="10"/>
      <c r="G110" s="233"/>
      <c r="H110" s="230"/>
      <c r="I110" s="234"/>
      <c r="J110" s="233"/>
      <c r="K110" s="230"/>
      <c r="L110" s="274"/>
      <c r="M110" s="233"/>
      <c r="N110" s="230"/>
      <c r="O110" s="234"/>
      <c r="P110" s="271" t="s">
        <v>137</v>
      </c>
      <c r="Q110" s="490">
        <v>1</v>
      </c>
      <c r="R110" s="434"/>
      <c r="S110" s="244"/>
      <c r="T110" s="1238"/>
      <c r="U110" s="26"/>
      <c r="V110" s="26"/>
      <c r="W110" s="26"/>
      <c r="X110" s="26"/>
      <c r="Y110" s="26"/>
      <c r="Z110" s="26"/>
      <c r="AA110" s="26"/>
      <c r="AB110" s="26"/>
    </row>
    <row r="111" spans="1:32" s="1" customFormat="1" ht="16.5" customHeight="1" x14ac:dyDescent="0.2">
      <c r="A111" s="1616"/>
      <c r="B111" s="1619"/>
      <c r="C111" s="1622"/>
      <c r="D111" s="1645"/>
      <c r="E111" s="1648"/>
      <c r="F111" s="10"/>
      <c r="G111" s="233"/>
      <c r="H111" s="230"/>
      <c r="I111" s="234"/>
      <c r="J111" s="233"/>
      <c r="K111" s="230"/>
      <c r="L111" s="274"/>
      <c r="M111" s="233"/>
      <c r="N111" s="230"/>
      <c r="O111" s="234"/>
      <c r="P111" s="536" t="s">
        <v>136</v>
      </c>
      <c r="Q111" s="531">
        <v>100</v>
      </c>
      <c r="R111" s="537"/>
      <c r="S111" s="523"/>
      <c r="T111" s="1239"/>
      <c r="U111" s="769"/>
      <c r="V111" s="26"/>
      <c r="W111" s="26"/>
      <c r="X111" s="769"/>
      <c r="Y111" s="26"/>
      <c r="Z111" s="26"/>
      <c r="AA111" s="26"/>
      <c r="AB111" s="26"/>
    </row>
    <row r="112" spans="1:32" s="1" customFormat="1" ht="9" customHeight="1" x14ac:dyDescent="0.2">
      <c r="A112" s="1617"/>
      <c r="B112" s="1620"/>
      <c r="C112" s="1623"/>
      <c r="D112" s="1831"/>
      <c r="E112" s="1832"/>
      <c r="F112" s="1344"/>
      <c r="G112" s="798"/>
      <c r="H112" s="799"/>
      <c r="I112" s="800"/>
      <c r="J112" s="798"/>
      <c r="K112" s="799"/>
      <c r="L112" s="1064"/>
      <c r="M112" s="798"/>
      <c r="N112" s="799"/>
      <c r="O112" s="800"/>
      <c r="P112" s="832"/>
      <c r="Q112" s="833"/>
      <c r="R112" s="834"/>
      <c r="S112" s="835"/>
      <c r="T112" s="1240"/>
      <c r="U112" s="769"/>
      <c r="V112" s="26"/>
      <c r="W112" s="26"/>
      <c r="X112" s="26"/>
      <c r="Y112" s="26"/>
      <c r="Z112" s="26"/>
      <c r="AA112" s="26"/>
      <c r="AB112" s="26"/>
    </row>
    <row r="113" spans="1:28" s="1" customFormat="1" ht="19.5" customHeight="1" x14ac:dyDescent="0.2">
      <c r="A113" s="1177"/>
      <c r="B113" s="1178"/>
      <c r="C113" s="1179"/>
      <c r="D113" s="1656" t="s">
        <v>156</v>
      </c>
      <c r="E113" s="1657" t="s">
        <v>72</v>
      </c>
      <c r="F113" s="180"/>
      <c r="G113" s="180"/>
      <c r="H113" s="169"/>
      <c r="I113" s="291"/>
      <c r="J113" s="180"/>
      <c r="K113" s="169"/>
      <c r="L113" s="165"/>
      <c r="M113" s="180"/>
      <c r="N113" s="169"/>
      <c r="O113" s="291"/>
      <c r="P113" s="722" t="s">
        <v>115</v>
      </c>
      <c r="Q113" s="497">
        <v>1</v>
      </c>
      <c r="R113" s="196"/>
      <c r="S113" s="146"/>
      <c r="T113" s="962"/>
      <c r="U113" s="26"/>
      <c r="V113" s="769"/>
      <c r="W113" s="26"/>
      <c r="X113" s="769"/>
      <c r="Y113" s="26"/>
      <c r="Z113" s="26"/>
      <c r="AA113" s="26"/>
      <c r="AB113" s="26"/>
    </row>
    <row r="114" spans="1:28" s="1" customFormat="1" ht="20.25" customHeight="1" x14ac:dyDescent="0.2">
      <c r="A114" s="1177"/>
      <c r="B114" s="1178"/>
      <c r="C114" s="1179"/>
      <c r="D114" s="1656"/>
      <c r="E114" s="1657"/>
      <c r="F114" s="180"/>
      <c r="G114" s="180"/>
      <c r="H114" s="169"/>
      <c r="I114" s="291"/>
      <c r="J114" s="180"/>
      <c r="K114" s="169"/>
      <c r="L114" s="165"/>
      <c r="M114" s="180"/>
      <c r="N114" s="169"/>
      <c r="O114" s="291"/>
      <c r="P114" s="722"/>
      <c r="Q114" s="497"/>
      <c r="R114" s="196"/>
      <c r="S114" s="146"/>
      <c r="T114" s="962"/>
      <c r="U114" s="26"/>
      <c r="V114" s="769"/>
      <c r="W114" s="26"/>
      <c r="X114" s="26"/>
      <c r="Y114" s="26"/>
      <c r="Z114" s="769"/>
      <c r="AA114" s="26"/>
      <c r="AB114" s="26"/>
    </row>
    <row r="115" spans="1:28" s="1" customFormat="1" ht="17.25" customHeight="1" thickBot="1" x14ac:dyDescent="0.25">
      <c r="A115" s="1177"/>
      <c r="B115" s="1178"/>
      <c r="C115" s="1180"/>
      <c r="D115" s="1656"/>
      <c r="E115" s="1666"/>
      <c r="F115" s="1345"/>
      <c r="G115" s="788"/>
      <c r="H115" s="789"/>
      <c r="I115" s="790"/>
      <c r="J115" s="788"/>
      <c r="K115" s="789"/>
      <c r="L115" s="1042"/>
      <c r="M115" s="788"/>
      <c r="N115" s="789"/>
      <c r="O115" s="790"/>
      <c r="P115" s="1192"/>
      <c r="Q115" s="497"/>
      <c r="R115" s="196"/>
      <c r="S115" s="146"/>
      <c r="T115" s="962"/>
      <c r="U115" s="26"/>
      <c r="V115" s="26"/>
      <c r="W115" s="26"/>
      <c r="X115" s="26"/>
      <c r="Y115" s="26"/>
      <c r="Z115" s="26"/>
      <c r="AA115" s="26"/>
      <c r="AB115" s="769"/>
    </row>
    <row r="116" spans="1:28" s="1" customFormat="1" ht="32.450000000000003" customHeight="1" x14ac:dyDescent="0.2">
      <c r="A116" s="1615"/>
      <c r="B116" s="1618"/>
      <c r="C116" s="1621"/>
      <c r="D116" s="1844" t="s">
        <v>187</v>
      </c>
      <c r="E116" s="1647" t="s">
        <v>46</v>
      </c>
      <c r="F116" s="1342" t="s">
        <v>269</v>
      </c>
      <c r="G116" s="1350">
        <v>20.3</v>
      </c>
      <c r="H116" s="1314">
        <f>20.3-8.8</f>
        <v>11.5</v>
      </c>
      <c r="I116" s="1315">
        <f>+H116-G116</f>
        <v>-8.8000000000000007</v>
      </c>
      <c r="J116" s="969"/>
      <c r="K116" s="161"/>
      <c r="L116" s="160"/>
      <c r="M116" s="969"/>
      <c r="N116" s="161"/>
      <c r="O116" s="182"/>
      <c r="P116" s="1591" t="s">
        <v>240</v>
      </c>
      <c r="Q116" s="488">
        <v>100</v>
      </c>
      <c r="R116" s="434"/>
      <c r="S116" s="244"/>
      <c r="T116" s="1837" t="s">
        <v>270</v>
      </c>
      <c r="U116" s="26"/>
      <c r="V116" s="26"/>
      <c r="W116" s="26"/>
      <c r="X116" s="26"/>
      <c r="Y116" s="26"/>
      <c r="Z116" s="26"/>
      <c r="AA116" s="26"/>
      <c r="AB116" s="26"/>
    </row>
    <row r="117" spans="1:28" s="1" customFormat="1" ht="24.75" customHeight="1" thickBot="1" x14ac:dyDescent="0.25">
      <c r="A117" s="1616"/>
      <c r="B117" s="1619"/>
      <c r="C117" s="1622"/>
      <c r="D117" s="1845"/>
      <c r="E117" s="1648"/>
      <c r="F117" s="10"/>
      <c r="G117" s="233"/>
      <c r="H117" s="230"/>
      <c r="I117" s="234"/>
      <c r="J117" s="233"/>
      <c r="K117" s="230"/>
      <c r="L117" s="274"/>
      <c r="M117" s="233"/>
      <c r="N117" s="230"/>
      <c r="O117" s="234"/>
      <c r="P117" s="1592"/>
      <c r="Q117" s="491"/>
      <c r="R117" s="421"/>
      <c r="S117" s="268"/>
      <c r="T117" s="1836"/>
      <c r="U117" s="769"/>
      <c r="V117" s="26"/>
      <c r="W117" s="26"/>
      <c r="X117" s="26"/>
      <c r="Y117" s="26"/>
      <c r="Z117" s="26"/>
      <c r="AA117" s="26"/>
      <c r="AB117" s="26"/>
    </row>
    <row r="118" spans="1:28" s="1" customFormat="1" ht="36.6" customHeight="1" x14ac:dyDescent="0.2">
      <c r="A118" s="1615"/>
      <c r="B118" s="1618"/>
      <c r="C118" s="1621"/>
      <c r="D118" s="1644" t="s">
        <v>188</v>
      </c>
      <c r="E118" s="1838" t="s">
        <v>46</v>
      </c>
      <c r="F118" s="10"/>
      <c r="G118" s="794"/>
      <c r="H118" s="795"/>
      <c r="I118" s="796"/>
      <c r="J118" s="794"/>
      <c r="K118" s="795"/>
      <c r="L118" s="1065"/>
      <c r="M118" s="794"/>
      <c r="N118" s="795"/>
      <c r="O118" s="796"/>
      <c r="P118" s="541" t="s">
        <v>173</v>
      </c>
      <c r="Q118" s="238">
        <v>40</v>
      </c>
      <c r="R118" s="543">
        <v>100</v>
      </c>
      <c r="S118" s="521"/>
      <c r="T118" s="1841"/>
      <c r="U118" s="68"/>
      <c r="V118" s="4"/>
      <c r="W118" s="4"/>
    </row>
    <row r="119" spans="1:28" s="1" customFormat="1" ht="36.6" customHeight="1" x14ac:dyDescent="0.2">
      <c r="A119" s="1616"/>
      <c r="B119" s="1619"/>
      <c r="C119" s="1622"/>
      <c r="D119" s="1645"/>
      <c r="E119" s="1839"/>
      <c r="F119" s="10"/>
      <c r="G119" s="794"/>
      <c r="H119" s="795"/>
      <c r="I119" s="796"/>
      <c r="J119" s="794"/>
      <c r="K119" s="795"/>
      <c r="L119" s="1065"/>
      <c r="M119" s="794"/>
      <c r="N119" s="795"/>
      <c r="O119" s="796"/>
      <c r="P119" s="239"/>
      <c r="Q119" s="240"/>
      <c r="R119" s="435"/>
      <c r="S119" s="437"/>
      <c r="T119" s="1842"/>
      <c r="V119" s="4"/>
      <c r="W119" s="4"/>
    </row>
    <row r="120" spans="1:28" s="1" customFormat="1" ht="23.45" customHeight="1" thickBot="1" x14ac:dyDescent="0.25">
      <c r="A120" s="1617"/>
      <c r="B120" s="1620"/>
      <c r="C120" s="1623"/>
      <c r="D120" s="1646"/>
      <c r="E120" s="1840"/>
      <c r="F120" s="1346"/>
      <c r="G120" s="788"/>
      <c r="H120" s="789"/>
      <c r="I120" s="790"/>
      <c r="J120" s="788"/>
      <c r="K120" s="789"/>
      <c r="L120" s="1042"/>
      <c r="M120" s="788"/>
      <c r="N120" s="789"/>
      <c r="O120" s="790"/>
      <c r="P120" s="241"/>
      <c r="Q120" s="243"/>
      <c r="R120" s="522"/>
      <c r="S120" s="242"/>
      <c r="T120" s="1843"/>
      <c r="U120" s="517"/>
      <c r="AA120" s="4"/>
    </row>
    <row r="121" spans="1:28" s="1" customFormat="1" ht="15.75" customHeight="1" x14ac:dyDescent="0.2">
      <c r="A121" s="1177"/>
      <c r="B121" s="1178"/>
      <c r="C121" s="1179"/>
      <c r="D121" s="1656" t="s">
        <v>189</v>
      </c>
      <c r="E121" s="719" t="s">
        <v>46</v>
      </c>
      <c r="F121" s="180"/>
      <c r="G121" s="233"/>
      <c r="H121" s="230"/>
      <c r="I121" s="234"/>
      <c r="J121" s="233"/>
      <c r="K121" s="230"/>
      <c r="L121" s="274"/>
      <c r="M121" s="233"/>
      <c r="N121" s="230"/>
      <c r="O121" s="234"/>
      <c r="P121" s="1668" t="s">
        <v>140</v>
      </c>
      <c r="Q121" s="512">
        <v>100</v>
      </c>
      <c r="R121" s="721"/>
      <c r="S121" s="208"/>
      <c r="T121" s="1237"/>
    </row>
    <row r="122" spans="1:28" s="1" customFormat="1" ht="21.75" customHeight="1" x14ac:dyDescent="0.2">
      <c r="A122" s="1177"/>
      <c r="B122" s="1178"/>
      <c r="C122" s="1179"/>
      <c r="D122" s="1656"/>
      <c r="E122" s="1670" t="s">
        <v>72</v>
      </c>
      <c r="F122" s="180"/>
      <c r="G122" s="233"/>
      <c r="H122" s="230"/>
      <c r="I122" s="234"/>
      <c r="J122" s="233"/>
      <c r="K122" s="230"/>
      <c r="L122" s="274"/>
      <c r="M122" s="233"/>
      <c r="N122" s="230"/>
      <c r="O122" s="234"/>
      <c r="P122" s="1669"/>
      <c r="Q122" s="512"/>
      <c r="R122" s="721"/>
      <c r="S122" s="208"/>
      <c r="T122" s="1237"/>
    </row>
    <row r="123" spans="1:28" s="1" customFormat="1" ht="17.25" customHeight="1" thickBot="1" x14ac:dyDescent="0.25">
      <c r="A123" s="1177"/>
      <c r="B123" s="1178"/>
      <c r="C123" s="1180"/>
      <c r="D123" s="1667"/>
      <c r="E123" s="1671"/>
      <c r="F123" s="1347"/>
      <c r="G123" s="788"/>
      <c r="H123" s="789"/>
      <c r="I123" s="790"/>
      <c r="J123" s="788"/>
      <c r="K123" s="789"/>
      <c r="L123" s="1042"/>
      <c r="M123" s="788"/>
      <c r="N123" s="789"/>
      <c r="O123" s="790"/>
      <c r="P123" s="269"/>
      <c r="Q123" s="270"/>
      <c r="R123" s="177"/>
      <c r="S123" s="147"/>
      <c r="T123" s="1222"/>
      <c r="Y123" s="4"/>
    </row>
    <row r="124" spans="1:28" s="1" customFormat="1" ht="97.9" customHeight="1" thickBot="1" x14ac:dyDescent="0.25">
      <c r="A124" s="1300"/>
      <c r="B124" s="1301"/>
      <c r="C124" s="1302"/>
      <c r="D124" s="1355" t="s">
        <v>259</v>
      </c>
      <c r="E124" s="1306" t="s">
        <v>46</v>
      </c>
      <c r="F124" s="1348" t="s">
        <v>261</v>
      </c>
      <c r="G124" s="1313"/>
      <c r="H124" s="1314">
        <v>400</v>
      </c>
      <c r="I124" s="1315">
        <f>+H124-G124</f>
        <v>400</v>
      </c>
      <c r="J124" s="1307"/>
      <c r="K124" s="1308"/>
      <c r="L124" s="1310"/>
      <c r="M124" s="1307"/>
      <c r="N124" s="1308"/>
      <c r="O124" s="1309"/>
      <c r="P124" s="1311" t="s">
        <v>260</v>
      </c>
      <c r="Q124" s="1312">
        <v>2</v>
      </c>
      <c r="R124" s="1305"/>
      <c r="S124" s="146"/>
      <c r="T124" s="1341" t="s">
        <v>268</v>
      </c>
      <c r="Y124" s="4"/>
    </row>
    <row r="125" spans="1:28" s="1" customFormat="1" ht="67.900000000000006" customHeight="1" x14ac:dyDescent="0.2">
      <c r="A125" s="1615"/>
      <c r="B125" s="1618"/>
      <c r="C125" s="1621"/>
      <c r="D125" s="1644" t="s">
        <v>100</v>
      </c>
      <c r="E125" s="1181" t="s">
        <v>175</v>
      </c>
      <c r="F125" s="10"/>
      <c r="G125" s="794"/>
      <c r="H125" s="795"/>
      <c r="I125" s="796"/>
      <c r="J125" s="794"/>
      <c r="K125" s="795"/>
      <c r="L125" s="1065"/>
      <c r="M125" s="794"/>
      <c r="N125" s="795"/>
      <c r="O125" s="796"/>
      <c r="P125" s="1672" t="s">
        <v>80</v>
      </c>
      <c r="Q125" s="238"/>
      <c r="R125" s="543">
        <v>1</v>
      </c>
      <c r="S125" s="521"/>
      <c r="T125" s="1841"/>
      <c r="U125" s="775"/>
      <c r="V125" s="769"/>
      <c r="W125" s="769"/>
      <c r="X125" s="26"/>
      <c r="Y125" s="26"/>
      <c r="Z125" s="26"/>
      <c r="AA125" s="26"/>
      <c r="AB125" s="26"/>
    </row>
    <row r="126" spans="1:28" s="1" customFormat="1" ht="16.5" customHeight="1" thickBot="1" x14ac:dyDescent="0.25">
      <c r="A126" s="1616"/>
      <c r="B126" s="1619"/>
      <c r="C126" s="1622"/>
      <c r="D126" s="1645"/>
      <c r="E126" s="765" t="s">
        <v>46</v>
      </c>
      <c r="F126" s="10"/>
      <c r="G126" s="794"/>
      <c r="H126" s="795"/>
      <c r="I126" s="796"/>
      <c r="J126" s="794"/>
      <c r="K126" s="795"/>
      <c r="L126" s="1065"/>
      <c r="M126" s="794"/>
      <c r="N126" s="795"/>
      <c r="O126" s="796"/>
      <c r="P126" s="1673"/>
      <c r="Q126" s="243"/>
      <c r="R126" s="815"/>
      <c r="S126" s="816"/>
      <c r="T126" s="1843"/>
      <c r="U126" s="26"/>
      <c r="V126" s="769"/>
      <c r="W126" s="769"/>
      <c r="X126" s="769"/>
      <c r="Y126" s="26"/>
      <c r="Z126" s="26"/>
      <c r="AA126" s="26"/>
      <c r="AB126" s="26"/>
    </row>
    <row r="127" spans="1:28" s="1" customFormat="1" ht="14.25" customHeight="1" x14ac:dyDescent="0.2">
      <c r="A127" s="1615"/>
      <c r="B127" s="1618"/>
      <c r="C127" s="1621"/>
      <c r="D127" s="1644" t="s">
        <v>179</v>
      </c>
      <c r="E127" s="1647" t="s">
        <v>46</v>
      </c>
      <c r="F127" s="10"/>
      <c r="G127" s="233"/>
      <c r="H127" s="230"/>
      <c r="I127" s="234"/>
      <c r="J127" s="233"/>
      <c r="K127" s="230"/>
      <c r="L127" s="274"/>
      <c r="M127" s="233"/>
      <c r="N127" s="230"/>
      <c r="O127" s="234"/>
      <c r="P127" s="271" t="s">
        <v>137</v>
      </c>
      <c r="Q127" s="490"/>
      <c r="R127" s="434">
        <v>1</v>
      </c>
      <c r="S127" s="244"/>
      <c r="T127" s="1238"/>
    </row>
    <row r="128" spans="1:28" s="1" customFormat="1" ht="14.25" customHeight="1" x14ac:dyDescent="0.2">
      <c r="A128" s="1616"/>
      <c r="B128" s="1619"/>
      <c r="C128" s="1622"/>
      <c r="D128" s="1645"/>
      <c r="E128" s="1648"/>
      <c r="F128" s="10"/>
      <c r="G128" s="233"/>
      <c r="H128" s="230"/>
      <c r="I128" s="234"/>
      <c r="J128" s="233"/>
      <c r="K128" s="230"/>
      <c r="L128" s="274"/>
      <c r="M128" s="233"/>
      <c r="N128" s="230"/>
      <c r="O128" s="234"/>
      <c r="P128" s="599"/>
      <c r="Q128" s="491"/>
      <c r="R128" s="421"/>
      <c r="S128" s="268"/>
      <c r="T128" s="1241"/>
      <c r="U128" s="4"/>
    </row>
    <row r="129" spans="1:24" s="1" customFormat="1" ht="16.5" customHeight="1" thickBot="1" x14ac:dyDescent="0.25">
      <c r="A129" s="1617"/>
      <c r="B129" s="1620"/>
      <c r="C129" s="1623"/>
      <c r="D129" s="1646"/>
      <c r="E129" s="1649"/>
      <c r="F129" s="1344"/>
      <c r="G129" s="798"/>
      <c r="H129" s="799"/>
      <c r="I129" s="800"/>
      <c r="J129" s="798"/>
      <c r="K129" s="799"/>
      <c r="L129" s="1064"/>
      <c r="M129" s="798"/>
      <c r="N129" s="799"/>
      <c r="O129" s="800"/>
      <c r="P129" s="290"/>
      <c r="Q129" s="245"/>
      <c r="R129" s="422"/>
      <c r="S129" s="246"/>
      <c r="T129" s="1242"/>
      <c r="U129" s="4"/>
      <c r="X129" s="4"/>
    </row>
    <row r="130" spans="1:24" s="1" customFormat="1" ht="30" customHeight="1" thickBot="1" x14ac:dyDescent="0.25">
      <c r="A130" s="1177"/>
      <c r="B130" s="1178"/>
      <c r="C130" s="1179"/>
      <c r="D130" s="1175" t="s">
        <v>176</v>
      </c>
      <c r="E130" s="1176"/>
      <c r="F130" s="10"/>
      <c r="G130" s="180"/>
      <c r="H130" s="169"/>
      <c r="I130" s="291"/>
      <c r="J130" s="180"/>
      <c r="K130" s="169"/>
      <c r="L130" s="165"/>
      <c r="M130" s="180"/>
      <c r="N130" s="169"/>
      <c r="O130" s="291"/>
      <c r="P130" s="1191" t="s">
        <v>170</v>
      </c>
      <c r="Q130" s="488"/>
      <c r="R130" s="155">
        <v>60</v>
      </c>
      <c r="S130" s="145">
        <v>100</v>
      </c>
      <c r="T130" s="952"/>
      <c r="V130" s="4"/>
      <c r="W130" s="4"/>
      <c r="X130" s="4"/>
    </row>
    <row r="131" spans="1:24" s="1" customFormat="1" ht="17.25" customHeight="1" x14ac:dyDescent="0.2">
      <c r="A131" s="1177"/>
      <c r="B131" s="1178"/>
      <c r="C131" s="1179"/>
      <c r="D131" s="1655" t="s">
        <v>147</v>
      </c>
      <c r="E131" s="1697" t="s">
        <v>46</v>
      </c>
      <c r="F131" s="180"/>
      <c r="G131" s="233"/>
      <c r="H131" s="230"/>
      <c r="I131" s="234"/>
      <c r="J131" s="233"/>
      <c r="K131" s="230"/>
      <c r="L131" s="274"/>
      <c r="M131" s="233"/>
      <c r="N131" s="230"/>
      <c r="O131" s="234"/>
      <c r="P131" s="271" t="s">
        <v>134</v>
      </c>
      <c r="Q131" s="490"/>
      <c r="R131" s="576">
        <v>20</v>
      </c>
      <c r="S131" s="207"/>
      <c r="T131" s="1304"/>
    </row>
    <row r="132" spans="1:24" s="1" customFormat="1" ht="17.25" customHeight="1" thickBot="1" x14ac:dyDescent="0.25">
      <c r="A132" s="1177"/>
      <c r="B132" s="1178"/>
      <c r="C132" s="1180"/>
      <c r="D132" s="1667"/>
      <c r="E132" s="1698"/>
      <c r="F132" s="1345"/>
      <c r="G132" s="788"/>
      <c r="H132" s="789"/>
      <c r="I132" s="790"/>
      <c r="J132" s="788"/>
      <c r="K132" s="789"/>
      <c r="L132" s="1042"/>
      <c r="M132" s="788"/>
      <c r="N132" s="789"/>
      <c r="O132" s="790"/>
      <c r="P132" s="269"/>
      <c r="Q132" s="270"/>
      <c r="R132" s="177"/>
      <c r="S132" s="147"/>
      <c r="T132" s="1222"/>
    </row>
    <row r="133" spans="1:24" s="1" customFormat="1" ht="18.75" customHeight="1" x14ac:dyDescent="0.2">
      <c r="A133" s="1615"/>
      <c r="B133" s="1618"/>
      <c r="C133" s="1676"/>
      <c r="D133" s="1624" t="s">
        <v>99</v>
      </c>
      <c r="E133" s="117" t="s">
        <v>46</v>
      </c>
      <c r="F133" s="1349"/>
      <c r="G133" s="71"/>
      <c r="H133" s="807"/>
      <c r="I133" s="808"/>
      <c r="J133" s="71"/>
      <c r="K133" s="807"/>
      <c r="L133" s="73"/>
      <c r="M133" s="71"/>
      <c r="N133" s="807"/>
      <c r="O133" s="808"/>
      <c r="P133" s="1679" t="s">
        <v>114</v>
      </c>
      <c r="Q133" s="493"/>
      <c r="R133" s="217">
        <v>20</v>
      </c>
      <c r="S133" s="351">
        <v>100</v>
      </c>
      <c r="T133" s="1234"/>
      <c r="U133" s="817"/>
      <c r="V133" s="4"/>
      <c r="X133" s="4"/>
    </row>
    <row r="134" spans="1:24" s="1" customFormat="1" ht="19.5" customHeight="1" x14ac:dyDescent="0.2">
      <c r="A134" s="1616"/>
      <c r="B134" s="1619"/>
      <c r="C134" s="1677"/>
      <c r="D134" s="1625"/>
      <c r="E134" s="1682" t="s">
        <v>72</v>
      </c>
      <c r="F134" s="1349"/>
      <c r="G134" s="180"/>
      <c r="H134" s="169"/>
      <c r="I134" s="291"/>
      <c r="J134" s="180"/>
      <c r="K134" s="169"/>
      <c r="L134" s="165"/>
      <c r="M134" s="180"/>
      <c r="N134" s="169"/>
      <c r="O134" s="291"/>
      <c r="P134" s="1680"/>
      <c r="Q134" s="486"/>
      <c r="R134" s="160"/>
      <c r="S134" s="50"/>
      <c r="T134" s="1235"/>
      <c r="V134" s="4"/>
      <c r="X134" s="4"/>
    </row>
    <row r="135" spans="1:24" s="1" customFormat="1" ht="15" customHeight="1" thickBot="1" x14ac:dyDescent="0.25">
      <c r="A135" s="1674"/>
      <c r="B135" s="1675"/>
      <c r="C135" s="1678"/>
      <c r="D135" s="1626"/>
      <c r="E135" s="1683"/>
      <c r="F135" s="253" t="s">
        <v>30</v>
      </c>
      <c r="G135" s="7">
        <f t="shared" ref="G135:N135" si="34">SUM(G99:G102)</f>
        <v>4184.5</v>
      </c>
      <c r="H135" s="127">
        <f t="shared" si="34"/>
        <v>4575.7</v>
      </c>
      <c r="I135" s="194">
        <f t="shared" si="34"/>
        <v>391.2</v>
      </c>
      <c r="J135" s="7">
        <f t="shared" si="34"/>
        <v>3120.6</v>
      </c>
      <c r="K135" s="127">
        <f t="shared" si="34"/>
        <v>3120.6</v>
      </c>
      <c r="L135" s="127">
        <f t="shared" si="34"/>
        <v>0</v>
      </c>
      <c r="M135" s="7">
        <f t="shared" si="34"/>
        <v>129.1</v>
      </c>
      <c r="N135" s="127">
        <f t="shared" si="34"/>
        <v>129.1</v>
      </c>
      <c r="O135" s="125"/>
      <c r="P135" s="1681"/>
      <c r="Q135" s="550"/>
      <c r="R135" s="551"/>
      <c r="S135" s="82"/>
      <c r="T135" s="1221"/>
    </row>
    <row r="136" spans="1:24" s="1" customFormat="1" ht="16.5" customHeight="1" thickBot="1" x14ac:dyDescent="0.25">
      <c r="A136" s="102" t="s">
        <v>13</v>
      </c>
      <c r="B136" s="16" t="s">
        <v>35</v>
      </c>
      <c r="C136" s="1684" t="s">
        <v>39</v>
      </c>
      <c r="D136" s="1685"/>
      <c r="E136" s="1685"/>
      <c r="F136" s="1685"/>
      <c r="G136" s="287">
        <f>+G135</f>
        <v>4184.5</v>
      </c>
      <c r="H136" s="267">
        <f>+H135</f>
        <v>4575.7</v>
      </c>
      <c r="I136" s="1351">
        <f>+I135</f>
        <v>391.2</v>
      </c>
      <c r="J136" s="287">
        <f t="shared" ref="J136" si="35">+J135</f>
        <v>3120.6</v>
      </c>
      <c r="K136" s="267">
        <f t="shared" ref="K136:L136" si="36">+K135</f>
        <v>3120.6</v>
      </c>
      <c r="L136" s="267">
        <f t="shared" si="36"/>
        <v>0</v>
      </c>
      <c r="M136" s="287">
        <f t="shared" ref="M136:N136" si="37">+M135</f>
        <v>129.1</v>
      </c>
      <c r="N136" s="267">
        <f t="shared" si="37"/>
        <v>129.1</v>
      </c>
      <c r="O136" s="266"/>
      <c r="P136" s="1686"/>
      <c r="Q136" s="1687"/>
      <c r="R136" s="1687"/>
      <c r="S136" s="1687"/>
      <c r="T136" s="1688"/>
    </row>
    <row r="137" spans="1:24" s="1" customFormat="1" ht="16.5" customHeight="1" thickBot="1" x14ac:dyDescent="0.25">
      <c r="A137" s="103" t="s">
        <v>13</v>
      </c>
      <c r="B137" s="1689" t="s">
        <v>52</v>
      </c>
      <c r="C137" s="1690"/>
      <c r="D137" s="1690"/>
      <c r="E137" s="1690"/>
      <c r="F137" s="1690"/>
      <c r="G137" s="213">
        <f t="shared" ref="G137:O137" si="38">G136+G97+G62</f>
        <v>7348.3</v>
      </c>
      <c r="H137" s="133">
        <f t="shared" si="38"/>
        <v>7897.6</v>
      </c>
      <c r="I137" s="1153">
        <f t="shared" si="38"/>
        <v>549.29999999999995</v>
      </c>
      <c r="J137" s="213">
        <f t="shared" si="38"/>
        <v>6042.9</v>
      </c>
      <c r="K137" s="133">
        <f t="shared" si="38"/>
        <v>6602.9</v>
      </c>
      <c r="L137" s="1154">
        <f t="shared" si="38"/>
        <v>560</v>
      </c>
      <c r="M137" s="213">
        <f t="shared" si="38"/>
        <v>3045.6</v>
      </c>
      <c r="N137" s="133">
        <f t="shared" si="38"/>
        <v>3045.6</v>
      </c>
      <c r="O137" s="1153">
        <f t="shared" si="38"/>
        <v>0</v>
      </c>
      <c r="P137" s="1691"/>
      <c r="Q137" s="1692"/>
      <c r="R137" s="1692"/>
      <c r="S137" s="1692"/>
      <c r="T137" s="1693"/>
    </row>
    <row r="138" spans="1:24" s="1" customFormat="1" ht="16.5" customHeight="1" thickBot="1" x14ac:dyDescent="0.25">
      <c r="A138" s="104" t="s">
        <v>53</v>
      </c>
      <c r="B138" s="1704" t="s">
        <v>54</v>
      </c>
      <c r="C138" s="1705"/>
      <c r="D138" s="1705"/>
      <c r="E138" s="1705"/>
      <c r="F138" s="1705"/>
      <c r="G138" s="214">
        <f t="shared" ref="G138" si="39">G137</f>
        <v>7348.3</v>
      </c>
      <c r="H138" s="134">
        <f t="shared" ref="H138:J138" si="40">H137</f>
        <v>7897.6</v>
      </c>
      <c r="I138" s="1156">
        <f t="shared" si="40"/>
        <v>549.29999999999995</v>
      </c>
      <c r="J138" s="214">
        <f t="shared" si="40"/>
        <v>6042.9</v>
      </c>
      <c r="K138" s="134">
        <f t="shared" ref="K138:O138" si="41">K137</f>
        <v>6602.9</v>
      </c>
      <c r="L138" s="1155">
        <f t="shared" si="41"/>
        <v>560</v>
      </c>
      <c r="M138" s="214">
        <f t="shared" si="41"/>
        <v>3045.6</v>
      </c>
      <c r="N138" s="134">
        <f t="shared" si="41"/>
        <v>3045.6</v>
      </c>
      <c r="O138" s="1156">
        <f t="shared" si="41"/>
        <v>0</v>
      </c>
      <c r="P138" s="1706"/>
      <c r="Q138" s="1707"/>
      <c r="R138" s="1707"/>
      <c r="S138" s="1707"/>
      <c r="T138" s="1708"/>
    </row>
    <row r="139" spans="1:24" s="1" customFormat="1" ht="29.25" customHeight="1" thickBot="1" x14ac:dyDescent="0.25">
      <c r="A139" s="20"/>
      <c r="B139" s="1709" t="s">
        <v>55</v>
      </c>
      <c r="C139" s="1709"/>
      <c r="D139" s="1709"/>
      <c r="E139" s="1709"/>
      <c r="F139" s="1709"/>
      <c r="G139" s="1709"/>
      <c r="H139" s="1709"/>
      <c r="I139" s="1709"/>
      <c r="J139" s="1709"/>
      <c r="K139" s="1709"/>
      <c r="L139" s="1709"/>
      <c r="M139" s="1709"/>
      <c r="N139" s="1709"/>
      <c r="O139" s="1709"/>
      <c r="P139" s="21"/>
      <c r="Q139" s="69"/>
      <c r="R139" s="69"/>
      <c r="S139" s="69"/>
      <c r="T139" s="1243"/>
    </row>
    <row r="140" spans="1:24" s="1" customFormat="1" ht="63.6" customHeight="1" x14ac:dyDescent="0.2">
      <c r="A140" s="22"/>
      <c r="B140" s="1767" t="s">
        <v>56</v>
      </c>
      <c r="C140" s="1768"/>
      <c r="D140" s="1768"/>
      <c r="E140" s="1768"/>
      <c r="F140" s="1769"/>
      <c r="G140" s="1141" t="s">
        <v>109</v>
      </c>
      <c r="H140" s="1142" t="s">
        <v>235</v>
      </c>
      <c r="I140" s="1143" t="s">
        <v>216</v>
      </c>
      <c r="J140" s="1141" t="s">
        <v>118</v>
      </c>
      <c r="K140" s="1142" t="s">
        <v>236</v>
      </c>
      <c r="L140" s="1143" t="s">
        <v>216</v>
      </c>
      <c r="M140" s="1141" t="s">
        <v>205</v>
      </c>
      <c r="N140" s="1142" t="s">
        <v>237</v>
      </c>
      <c r="O140" s="1143" t="s">
        <v>216</v>
      </c>
      <c r="P140" s="109"/>
      <c r="Q140" s="109"/>
      <c r="R140" s="109"/>
      <c r="S140" s="109"/>
      <c r="T140" s="1244"/>
    </row>
    <row r="141" spans="1:24" s="1" customFormat="1" ht="15.75" customHeight="1" x14ac:dyDescent="0.2">
      <c r="A141" s="22"/>
      <c r="B141" s="1748" t="s">
        <v>57</v>
      </c>
      <c r="C141" s="1749"/>
      <c r="D141" s="1749"/>
      <c r="E141" s="1749"/>
      <c r="F141" s="1750"/>
      <c r="G141" s="137">
        <f>+G142+G149+G150+G151</f>
        <v>6754</v>
      </c>
      <c r="H141" s="141">
        <f>+H142+H149+H150+H151</f>
        <v>7222.3</v>
      </c>
      <c r="I141" s="1148">
        <f>+I142+I149+I150+I151</f>
        <v>468.30000000000064</v>
      </c>
      <c r="J141" s="137">
        <f t="shared" ref="J141" si="42">+J142+J149+J150</f>
        <v>5712.6</v>
      </c>
      <c r="K141" s="141">
        <f t="shared" ref="K141:O141" si="43">+K142+K149+K150</f>
        <v>5762.6</v>
      </c>
      <c r="L141" s="1148">
        <f t="shared" si="43"/>
        <v>50</v>
      </c>
      <c r="M141" s="137">
        <f t="shared" si="43"/>
        <v>2608.7999999999997</v>
      </c>
      <c r="N141" s="141">
        <f t="shared" si="43"/>
        <v>2608.7999999999997</v>
      </c>
      <c r="O141" s="1148">
        <f t="shared" si="43"/>
        <v>0</v>
      </c>
      <c r="P141" s="107" t="s">
        <v>144</v>
      </c>
      <c r="Q141" s="107"/>
      <c r="R141" s="107"/>
      <c r="S141" s="107"/>
      <c r="T141" s="1245"/>
    </row>
    <row r="142" spans="1:24" s="1" customFormat="1" ht="15.75" customHeight="1" x14ac:dyDescent="0.2">
      <c r="A142" s="22"/>
      <c r="B142" s="1751" t="s">
        <v>198</v>
      </c>
      <c r="C142" s="1752"/>
      <c r="D142" s="1752"/>
      <c r="E142" s="1752"/>
      <c r="F142" s="1753"/>
      <c r="G142" s="709">
        <f t="shared" ref="G142" si="44">SUM(G143:G148)</f>
        <v>5716.9000000000005</v>
      </c>
      <c r="H142" s="713">
        <f t="shared" ref="H142:J142" si="45">SUM(H143:H148)</f>
        <v>6185.2000000000007</v>
      </c>
      <c r="I142" s="1149">
        <f t="shared" si="45"/>
        <v>468.30000000000064</v>
      </c>
      <c r="J142" s="709">
        <f t="shared" si="45"/>
        <v>5712.6</v>
      </c>
      <c r="K142" s="713">
        <f t="shared" ref="K142:O142" si="46">SUM(K143:K148)</f>
        <v>5762.6</v>
      </c>
      <c r="L142" s="1149">
        <f t="shared" si="46"/>
        <v>50</v>
      </c>
      <c r="M142" s="709">
        <f t="shared" si="46"/>
        <v>2608.7999999999997</v>
      </c>
      <c r="N142" s="713">
        <f t="shared" si="46"/>
        <v>2608.7999999999997</v>
      </c>
      <c r="O142" s="1149">
        <f t="shared" si="46"/>
        <v>0</v>
      </c>
      <c r="P142" s="107"/>
      <c r="Q142" s="107"/>
      <c r="R142" s="107"/>
      <c r="S142" s="107"/>
      <c r="T142" s="1245"/>
    </row>
    <row r="143" spans="1:24" s="1" customFormat="1" ht="15.75" customHeight="1" x14ac:dyDescent="0.2">
      <c r="A143" s="22"/>
      <c r="B143" s="1735" t="s">
        <v>58</v>
      </c>
      <c r="C143" s="1736"/>
      <c r="D143" s="1736"/>
      <c r="E143" s="1736"/>
      <c r="F143" s="1737"/>
      <c r="G143" s="138">
        <f>SUMIF(F13:F135,"sb",G13:G135)</f>
        <v>1382.2999999999997</v>
      </c>
      <c r="H143" s="142">
        <f>SUMIF(F13:F135,"sb",H13:H135)</f>
        <v>1411.6</v>
      </c>
      <c r="I143" s="1366">
        <f>+H143-G143</f>
        <v>29.300000000000182</v>
      </c>
      <c r="J143" s="138">
        <f>SUMIF(F13:F135,"sb",J13:J135)</f>
        <v>1977.6</v>
      </c>
      <c r="K143" s="142">
        <f>SUMIF(F13:F135,"sb",K13:K135)</f>
        <v>2027.6</v>
      </c>
      <c r="L143" s="135">
        <f>+K143-J143</f>
        <v>50</v>
      </c>
      <c r="M143" s="138">
        <f>SUMIF(F13:F135,"sb",M13:M135)</f>
        <v>1315.2</v>
      </c>
      <c r="N143" s="142">
        <f>SUMIF(F13:F135,"sb",N13:N135)</f>
        <v>1315.2</v>
      </c>
      <c r="O143" s="135"/>
      <c r="P143" s="108"/>
      <c r="Q143" s="108"/>
      <c r="R143" s="108"/>
      <c r="S143" s="108"/>
      <c r="T143" s="1246"/>
      <c r="V143" s="480"/>
    </row>
    <row r="144" spans="1:24" s="1" customFormat="1" ht="15.75" customHeight="1" x14ac:dyDescent="0.2">
      <c r="A144" s="22"/>
      <c r="B144" s="1743" t="s">
        <v>145</v>
      </c>
      <c r="C144" s="1744"/>
      <c r="D144" s="1744"/>
      <c r="E144" s="1744"/>
      <c r="F144" s="1744"/>
      <c r="G144" s="138">
        <f>SUMIF(F13:F135,"sb(aa)",G13:G135)</f>
        <v>118</v>
      </c>
      <c r="H144" s="142">
        <f>SUMIF(F13:F135,"sb(aa)",H13:H135)</f>
        <v>118</v>
      </c>
      <c r="I144" s="1366">
        <f t="shared" ref="I144:I145" si="47">+H144-G144</f>
        <v>0</v>
      </c>
      <c r="J144" s="138">
        <f>SUMIF(F13:F135,"sb(aa)",J13:J135)</f>
        <v>118</v>
      </c>
      <c r="K144" s="142">
        <f>SUMIF(F13:F135,"sb(aa)",K13:K135)</f>
        <v>118</v>
      </c>
      <c r="L144" s="135"/>
      <c r="M144" s="138">
        <f>SUMIF(F13:F135,"sb(aa)",M13:M135)</f>
        <v>118</v>
      </c>
      <c r="N144" s="142">
        <f>SUMIF(F13:F135,"sb(aa)",N13:N135)</f>
        <v>118</v>
      </c>
      <c r="O144" s="135"/>
      <c r="P144" s="108"/>
      <c r="Q144" s="108"/>
      <c r="R144" s="108"/>
      <c r="S144" s="108"/>
      <c r="T144" s="1246"/>
    </row>
    <row r="145" spans="1:22" s="1" customFormat="1" ht="15.75" customHeight="1" x14ac:dyDescent="0.2">
      <c r="A145" s="22"/>
      <c r="B145" s="1735" t="s">
        <v>59</v>
      </c>
      <c r="C145" s="1736"/>
      <c r="D145" s="1736"/>
      <c r="E145" s="1736"/>
      <c r="F145" s="1737"/>
      <c r="G145" s="138">
        <f>SUMIF(F13:F135,"sb(sp)",G13:G135)</f>
        <v>20.6</v>
      </c>
      <c r="H145" s="142">
        <f>SUMIF(F13:F135,"sb(sp)",H13:H135)</f>
        <v>22.6</v>
      </c>
      <c r="I145" s="1366">
        <f t="shared" si="47"/>
        <v>2</v>
      </c>
      <c r="J145" s="138">
        <f>SUMIF(F13:F135,"sb(sp)",J13:J135)</f>
        <v>21.6</v>
      </c>
      <c r="K145" s="142">
        <f>SUMIF(F13:F135,"sb(sp)",K13:K135)</f>
        <v>21.6</v>
      </c>
      <c r="L145" s="135"/>
      <c r="M145" s="138">
        <f>SUMIF(F13:F135,"sb(sp)",M13:M135)</f>
        <v>22.1</v>
      </c>
      <c r="N145" s="142">
        <f>SUMIF(F13:F135,"sb(sp)",N13:N135)</f>
        <v>22.1</v>
      </c>
      <c r="O145" s="135"/>
      <c r="P145" s="108"/>
      <c r="Q145" s="108"/>
      <c r="R145" s="108"/>
      <c r="S145" s="108"/>
      <c r="T145" s="1246"/>
    </row>
    <row r="146" spans="1:22" s="26" customFormat="1" ht="15.75" customHeight="1" x14ac:dyDescent="0.2">
      <c r="A146" s="22"/>
      <c r="B146" s="1735" t="s">
        <v>60</v>
      </c>
      <c r="C146" s="1736"/>
      <c r="D146" s="1736"/>
      <c r="E146" s="1736"/>
      <c r="F146" s="1737"/>
      <c r="G146" s="138">
        <f>SUMIF(F13:F135,"sb(vb)",G13:G135)</f>
        <v>3943.6</v>
      </c>
      <c r="H146" s="142">
        <f>SUMIF(F13:F135,"sb(vb)",H13:H135)</f>
        <v>4373.1000000000004</v>
      </c>
      <c r="I146" s="1366">
        <f>+H146-G146</f>
        <v>429.50000000000045</v>
      </c>
      <c r="J146" s="138">
        <f>SUMIF(F13:F135,"sb(vb)",J13:J135)</f>
        <v>3536.5</v>
      </c>
      <c r="K146" s="142">
        <f>SUMIF(F13:F135,"sb(vb)",K13:K135)</f>
        <v>3536.5</v>
      </c>
      <c r="L146" s="135">
        <f>+K146-J146</f>
        <v>0</v>
      </c>
      <c r="M146" s="138">
        <f>SUMIF(F13:F135,"sb(vb)",M13:M135)</f>
        <v>1092.5999999999999</v>
      </c>
      <c r="N146" s="142">
        <f>SUMIF(F13:F135,"sb(vb)",N13:N135)</f>
        <v>1092.5999999999999</v>
      </c>
      <c r="O146" s="135">
        <f>+N146-M146</f>
        <v>0</v>
      </c>
      <c r="P146" s="108"/>
      <c r="Q146" s="108"/>
      <c r="R146" s="108"/>
      <c r="S146" s="108"/>
      <c r="T146" s="1246"/>
    </row>
    <row r="147" spans="1:22" s="26" customFormat="1" ht="26.25" customHeight="1" x14ac:dyDescent="0.2">
      <c r="A147" s="22"/>
      <c r="B147" s="1743" t="s">
        <v>122</v>
      </c>
      <c r="C147" s="1744"/>
      <c r="D147" s="1744"/>
      <c r="E147" s="1744"/>
      <c r="F147" s="1744"/>
      <c r="G147" s="138">
        <f>SUMIF(F13:F135,"sb(es)",G13:G135)</f>
        <v>168.60000000000002</v>
      </c>
      <c r="H147" s="142">
        <f>SUMIF(F13:F135,"sb(es)",H13:H135)</f>
        <v>176.10000000000002</v>
      </c>
      <c r="I147" s="1366">
        <f>+H147-G147</f>
        <v>7.5</v>
      </c>
      <c r="J147" s="138">
        <f>SUMIF(F13:F135,"sb(es)",J13:J135)</f>
        <v>37.799999999999997</v>
      </c>
      <c r="K147" s="142">
        <f>SUMIF(F13:F135,"sb(es)",K13:K135)</f>
        <v>37.799999999999997</v>
      </c>
      <c r="L147" s="135">
        <f>+K147-J147</f>
        <v>0</v>
      </c>
      <c r="M147" s="138">
        <f>SUMIF(F13:F135,"sb(es)",M13:M135)</f>
        <v>60.9</v>
      </c>
      <c r="N147" s="142">
        <f>SUMIF(F13:F135,"sb(es)",N13:N135)</f>
        <v>60.9</v>
      </c>
      <c r="O147" s="135">
        <f>+N147-M147</f>
        <v>0</v>
      </c>
      <c r="P147" s="108"/>
      <c r="Q147" s="108"/>
      <c r="R147" s="108"/>
      <c r="S147" s="108"/>
      <c r="T147" s="1246"/>
    </row>
    <row r="148" spans="1:22" s="26" customFormat="1" ht="27.75" customHeight="1" x14ac:dyDescent="0.2">
      <c r="A148" s="22"/>
      <c r="B148" s="1743" t="s">
        <v>102</v>
      </c>
      <c r="C148" s="1744"/>
      <c r="D148" s="1744"/>
      <c r="E148" s="1744"/>
      <c r="F148" s="1744"/>
      <c r="G148" s="138">
        <f>SUMIF(F17:F135,"sb(esa)",G17:G135)</f>
        <v>83.8</v>
      </c>
      <c r="H148" s="142">
        <f>SUMIF(F17:F135,"sb(esa)",H17:H135)</f>
        <v>83.8</v>
      </c>
      <c r="I148" s="135"/>
      <c r="J148" s="138">
        <f>SUMIF(F13:F135,"sb(esa)",J13:J135)</f>
        <v>21.1</v>
      </c>
      <c r="K148" s="142">
        <f>SUMIF(F13:F135,"sb(esa)",K13:K135)</f>
        <v>21.1</v>
      </c>
      <c r="L148" s="135"/>
      <c r="M148" s="138">
        <f>SUMIF(F13:F135,"sb(esa)",M13:M135)</f>
        <v>0</v>
      </c>
      <c r="N148" s="142">
        <f>SUMIF(F13:F135,"sb(esa)",N13:N135)</f>
        <v>0</v>
      </c>
      <c r="O148" s="135"/>
      <c r="P148" s="108"/>
      <c r="Q148" s="108"/>
      <c r="R148" s="108"/>
      <c r="S148" s="108"/>
      <c r="T148" s="1246"/>
    </row>
    <row r="149" spans="1:22" s="1" customFormat="1" ht="15.75" customHeight="1" x14ac:dyDescent="0.2">
      <c r="A149" s="22"/>
      <c r="B149" s="1745" t="s">
        <v>86</v>
      </c>
      <c r="C149" s="1746"/>
      <c r="D149" s="1746"/>
      <c r="E149" s="1746"/>
      <c r="F149" s="1746"/>
      <c r="G149" s="710">
        <f>SUMIF(F16:F135,"sb(L)",G16:G135)</f>
        <v>993.7</v>
      </c>
      <c r="H149" s="714">
        <f>SUMIF(F16:F135,"sb(L)",H16:H135)</f>
        <v>993.7</v>
      </c>
      <c r="I149" s="712">
        <f>+H149-G149</f>
        <v>0</v>
      </c>
      <c r="J149" s="710">
        <f>SUMIF(F13:F135,"sb(L)",J13:J135)</f>
        <v>0</v>
      </c>
      <c r="K149" s="714">
        <f>SUMIF(F13:F135,"sb(L)",K13:K135)</f>
        <v>0</v>
      </c>
      <c r="L149" s="712"/>
      <c r="M149" s="710">
        <f>SUMIF(F13:F135,"sb(L)",M13:M135)</f>
        <v>0</v>
      </c>
      <c r="N149" s="714">
        <f>SUMIF(D13:D135,"sb(L)",N13:N135)</f>
        <v>0</v>
      </c>
      <c r="O149" s="712"/>
      <c r="P149" s="108"/>
      <c r="Q149" s="108"/>
      <c r="R149" s="108"/>
      <c r="S149" s="108"/>
      <c r="T149" s="1246"/>
      <c r="U149" s="480"/>
      <c r="V149" s="480"/>
    </row>
    <row r="150" spans="1:22" s="1" customFormat="1" ht="27.6" customHeight="1" x14ac:dyDescent="0.2">
      <c r="A150" s="22"/>
      <c r="B150" s="1745" t="s">
        <v>84</v>
      </c>
      <c r="C150" s="1746"/>
      <c r="D150" s="1746"/>
      <c r="E150" s="1746"/>
      <c r="F150" s="1746"/>
      <c r="G150" s="710">
        <f>SUMIF(F14:F126,"sb(aal)",G14:G126)</f>
        <v>29.2</v>
      </c>
      <c r="H150" s="714">
        <f>SUMIF(F14:F126,"sb(aal)",H14:H126)</f>
        <v>29.2</v>
      </c>
      <c r="I150" s="712"/>
      <c r="J150" s="710">
        <f>SUMIF(F14:F126,"sb(aal)",J14:J126)</f>
        <v>0</v>
      </c>
      <c r="K150" s="714">
        <f>SUMIF(F14:F126,"sb(aal)",K14:K126)</f>
        <v>0</v>
      </c>
      <c r="L150" s="712"/>
      <c r="M150" s="710">
        <f>SUMIF(F14:F134,"sb(aal)",M14:M134)</f>
        <v>0</v>
      </c>
      <c r="N150" s="714">
        <f>SUMIF(D14:D134,"sb(aal)",N14:N134)</f>
        <v>0</v>
      </c>
      <c r="O150" s="712"/>
      <c r="P150" s="108"/>
      <c r="Q150" s="108"/>
      <c r="R150" s="108"/>
      <c r="S150" s="108"/>
      <c r="T150" s="1246"/>
    </row>
    <row r="151" spans="1:22" s="1" customFormat="1" ht="15.75" customHeight="1" x14ac:dyDescent="0.2">
      <c r="A151" s="22"/>
      <c r="B151" s="1745" t="s">
        <v>199</v>
      </c>
      <c r="C151" s="1746"/>
      <c r="D151" s="1746"/>
      <c r="E151" s="1746"/>
      <c r="F151" s="1747"/>
      <c r="G151" s="710">
        <f>SUMIF(F15:F126,"sb(spl)",G15:G126)</f>
        <v>14.2</v>
      </c>
      <c r="H151" s="714">
        <f>SUMIF(F15:F126,"sb(spl)",H15:H126)</f>
        <v>14.2</v>
      </c>
      <c r="I151" s="712"/>
      <c r="J151" s="710"/>
      <c r="K151" s="714"/>
      <c r="L151" s="712"/>
      <c r="M151" s="710"/>
      <c r="N151" s="714"/>
      <c r="O151" s="712"/>
      <c r="P151" s="108"/>
      <c r="Q151" s="108"/>
      <c r="R151" s="108"/>
      <c r="S151" s="108"/>
      <c r="T151" s="1246"/>
    </row>
    <row r="152" spans="1:22" s="1" customFormat="1" ht="15.75" customHeight="1" x14ac:dyDescent="0.2">
      <c r="A152" s="22"/>
      <c r="B152" s="1748" t="s">
        <v>61</v>
      </c>
      <c r="C152" s="1749"/>
      <c r="D152" s="1749"/>
      <c r="E152" s="1749"/>
      <c r="F152" s="1750"/>
      <c r="G152" s="139">
        <f>SUM(G153:G156)</f>
        <v>594.29999999999995</v>
      </c>
      <c r="H152" s="143">
        <f t="shared" ref="H152:J152" si="48">SUM(H153:H156)</f>
        <v>675.3</v>
      </c>
      <c r="I152" s="1150">
        <f t="shared" si="48"/>
        <v>81</v>
      </c>
      <c r="J152" s="139">
        <f t="shared" si="48"/>
        <v>330.3</v>
      </c>
      <c r="K152" s="143">
        <f t="shared" ref="K152:N152" si="49">SUM(K153:K156)</f>
        <v>840.3</v>
      </c>
      <c r="L152" s="1150">
        <f t="shared" si="49"/>
        <v>509.99999999999994</v>
      </c>
      <c r="M152" s="139">
        <f t="shared" si="49"/>
        <v>436.79999999999995</v>
      </c>
      <c r="N152" s="143">
        <f t="shared" si="49"/>
        <v>436.79999999999995</v>
      </c>
      <c r="O152" s="264">
        <f>SUM(O153:O156)</f>
        <v>0</v>
      </c>
      <c r="P152" s="107"/>
      <c r="Q152" s="107"/>
      <c r="R152" s="107"/>
      <c r="S152" s="107"/>
      <c r="T152" s="1245"/>
    </row>
    <row r="153" spans="1:22" s="1" customFormat="1" ht="15.75" customHeight="1" x14ac:dyDescent="0.2">
      <c r="A153" s="22"/>
      <c r="B153" s="1743" t="s">
        <v>63</v>
      </c>
      <c r="C153" s="1744"/>
      <c r="D153" s="1744"/>
      <c r="E153" s="1744"/>
      <c r="F153" s="1744"/>
      <c r="G153" s="140">
        <f>SUMIF(F13:F135,"es",G13:G135)</f>
        <v>25.8</v>
      </c>
      <c r="H153" s="144">
        <f>SUMIF(F13:F135,"es",H13:H135)</f>
        <v>25.8</v>
      </c>
      <c r="I153" s="136">
        <f>+H153-G153</f>
        <v>0</v>
      </c>
      <c r="J153" s="140">
        <f>SUMIF(F13:F135,"es",J13:J135)</f>
        <v>15.8</v>
      </c>
      <c r="K153" s="144">
        <f>SUMIF(F13:F135,"es",K13:K135)</f>
        <v>525.79999999999995</v>
      </c>
      <c r="L153" s="136">
        <f>+K153-J153</f>
        <v>509.99999999999994</v>
      </c>
      <c r="M153" s="140">
        <f>SUMIF(F13:F135,"es",M13:M135)</f>
        <v>0</v>
      </c>
      <c r="N153" s="144">
        <f>SUMIF(F13:F135,"es",N13:N135)</f>
        <v>0</v>
      </c>
      <c r="O153" s="136">
        <f>+N153-M153</f>
        <v>0</v>
      </c>
      <c r="P153" s="108"/>
      <c r="Q153" s="108"/>
      <c r="R153" s="108"/>
      <c r="S153" s="108"/>
      <c r="T153" s="1246"/>
    </row>
    <row r="154" spans="1:22" s="1" customFormat="1" ht="15.75" customHeight="1" x14ac:dyDescent="0.2">
      <c r="A154" s="23"/>
      <c r="B154" s="1732" t="s">
        <v>62</v>
      </c>
      <c r="C154" s="1733"/>
      <c r="D154" s="1733"/>
      <c r="E154" s="1733"/>
      <c r="F154" s="1733"/>
      <c r="G154" s="124">
        <f>SUMIF(F13:F135,"PSDF",G13:G135)</f>
        <v>312.7</v>
      </c>
      <c r="H154" s="128">
        <f>SUMIF(F13:F135,"PSDF",H13:H135)</f>
        <v>312.7</v>
      </c>
      <c r="I154" s="126"/>
      <c r="J154" s="124">
        <f>SUMIF(F13:F135,"PSDF",J13:J135)</f>
        <v>312.7</v>
      </c>
      <c r="K154" s="128">
        <f>SUMIF(F13:F135,"PSDF",K13:K135)</f>
        <v>312.7</v>
      </c>
      <c r="L154" s="126"/>
      <c r="M154" s="124">
        <f>SUMIF(F13:F135,"PSDF",M13:M135)</f>
        <v>317.89999999999998</v>
      </c>
      <c r="N154" s="128">
        <f>SUMIF(F13:F135,"PSDF",N13:N135)</f>
        <v>317.89999999999998</v>
      </c>
      <c r="O154" s="126"/>
      <c r="P154" s="24"/>
      <c r="Q154" s="165"/>
      <c r="R154" s="25"/>
      <c r="S154" s="25"/>
      <c r="T154" s="1247"/>
    </row>
    <row r="155" spans="1:22" s="1" customFormat="1" ht="15.75" customHeight="1" x14ac:dyDescent="0.2">
      <c r="A155" s="23"/>
      <c r="B155" s="1732" t="s">
        <v>97</v>
      </c>
      <c r="C155" s="1734"/>
      <c r="D155" s="1734"/>
      <c r="E155" s="1734"/>
      <c r="F155" s="1734"/>
      <c r="G155" s="124">
        <f>SUMIF(F13:F135,"lrvb",G13:G135)</f>
        <v>1.8</v>
      </c>
      <c r="H155" s="128">
        <f>SUMIF(F13:F135,"lrvb",H13:H135)</f>
        <v>82.8</v>
      </c>
      <c r="I155" s="1367">
        <f>+H155-G155</f>
        <v>81</v>
      </c>
      <c r="J155" s="124">
        <f>SUMIF(F13:F135,"lrvb",J13:J135)</f>
        <v>1.8</v>
      </c>
      <c r="K155" s="128">
        <f>SUMIF(F13:F135,"lrvb",K13:K135)</f>
        <v>1.8</v>
      </c>
      <c r="L155" s="126">
        <f>+K155-J155</f>
        <v>0</v>
      </c>
      <c r="M155" s="124">
        <f>SUMIF(F13:F135,"lrvb",M13:M135)</f>
        <v>0</v>
      </c>
      <c r="N155" s="128">
        <f>SUMIF(F13:F135,"lrvb",N13:N135)</f>
        <v>0</v>
      </c>
      <c r="O155" s="126">
        <f>+N155-M155</f>
        <v>0</v>
      </c>
      <c r="P155" s="24"/>
      <c r="Q155" s="165"/>
      <c r="R155" s="25"/>
      <c r="S155" s="25"/>
      <c r="T155" s="1247"/>
    </row>
    <row r="156" spans="1:22" s="1" customFormat="1" ht="15.75" customHeight="1" x14ac:dyDescent="0.2">
      <c r="A156" s="22"/>
      <c r="B156" s="1735" t="s">
        <v>64</v>
      </c>
      <c r="C156" s="1736"/>
      <c r="D156" s="1736"/>
      <c r="E156" s="1736"/>
      <c r="F156" s="1737"/>
      <c r="G156" s="138">
        <f>SUMIF(F13:F135,"kt",G13:G135)</f>
        <v>254</v>
      </c>
      <c r="H156" s="142">
        <f>SUMIF(F13:F135,"kt",H13:H135)</f>
        <v>254</v>
      </c>
      <c r="I156" s="135"/>
      <c r="J156" s="138">
        <f>SUMIF(F13:F135,"kt",J13:J135)</f>
        <v>0</v>
      </c>
      <c r="K156" s="142">
        <f>SUMIF(F13:F135,"kt",K13:K135)</f>
        <v>0</v>
      </c>
      <c r="L156" s="135"/>
      <c r="M156" s="138">
        <f>SUMIF(F13:F135,"kt",M13:M135)</f>
        <v>118.9</v>
      </c>
      <c r="N156" s="142">
        <f>SUMIF(F13:F135,"kt",N13:N135)</f>
        <v>118.9</v>
      </c>
      <c r="O156" s="135"/>
      <c r="P156" s="108"/>
      <c r="Q156" s="108"/>
      <c r="R156" s="108"/>
      <c r="S156" s="108"/>
      <c r="T156" s="1246"/>
    </row>
    <row r="157" spans="1:22" s="1" customFormat="1" ht="15.75" customHeight="1" thickBot="1" x14ac:dyDescent="0.25">
      <c r="A157" s="27"/>
      <c r="B157" s="1738" t="s">
        <v>65</v>
      </c>
      <c r="C157" s="1739"/>
      <c r="D157" s="1739"/>
      <c r="E157" s="1739"/>
      <c r="F157" s="1739"/>
      <c r="G157" s="58">
        <f t="shared" ref="G157" si="50">G152+G141</f>
        <v>7348.3</v>
      </c>
      <c r="H157" s="132">
        <f t="shared" ref="H157:J157" si="51">H152+H141</f>
        <v>7897.6</v>
      </c>
      <c r="I157" s="1151">
        <f t="shared" si="51"/>
        <v>549.30000000000064</v>
      </c>
      <c r="J157" s="58">
        <f t="shared" si="51"/>
        <v>6042.9000000000005</v>
      </c>
      <c r="K157" s="132">
        <f t="shared" ref="K157:N157" si="52">K152+K141</f>
        <v>6602.9000000000005</v>
      </c>
      <c r="L157" s="1151">
        <f t="shared" si="52"/>
        <v>560</v>
      </c>
      <c r="M157" s="58">
        <f t="shared" si="52"/>
        <v>3045.5999999999995</v>
      </c>
      <c r="N157" s="132">
        <f t="shared" si="52"/>
        <v>3045.5999999999995</v>
      </c>
      <c r="O157" s="1151">
        <f>O152+O141</f>
        <v>0</v>
      </c>
      <c r="P157" s="107"/>
      <c r="Q157" s="107"/>
      <c r="R157" s="107"/>
      <c r="S157" s="107"/>
      <c r="T157" s="1245"/>
    </row>
    <row r="158" spans="1:22" x14ac:dyDescent="0.25">
      <c r="A158" s="28"/>
      <c r="B158" s="1846" t="s">
        <v>210</v>
      </c>
      <c r="C158" s="1846"/>
      <c r="D158" s="1846"/>
      <c r="E158" s="1846"/>
      <c r="F158" s="1846"/>
      <c r="G158" s="1846"/>
      <c r="H158" s="1846"/>
      <c r="I158" s="1846"/>
      <c r="J158" s="1846"/>
      <c r="K158" s="1846"/>
      <c r="L158" s="1846"/>
      <c r="M158" s="1846"/>
      <c r="N158" s="1846"/>
      <c r="O158" s="1846"/>
      <c r="P158" s="31"/>
      <c r="Q158" s="720"/>
      <c r="R158" s="474"/>
      <c r="S158" s="474"/>
      <c r="T158" s="1248"/>
    </row>
    <row r="159" spans="1:22" x14ac:dyDescent="0.25">
      <c r="A159" s="22"/>
      <c r="B159" s="22"/>
      <c r="C159" s="22"/>
      <c r="D159" s="31"/>
      <c r="E159" s="720"/>
      <c r="F159" s="148"/>
      <c r="G159" s="73">
        <f t="shared" ref="G159:O159" si="53">+G157-G138</f>
        <v>0</v>
      </c>
      <c r="H159" s="73">
        <f t="shared" si="53"/>
        <v>0</v>
      </c>
      <c r="I159" s="73">
        <f t="shared" si="53"/>
        <v>0</v>
      </c>
      <c r="J159" s="73">
        <f t="shared" si="53"/>
        <v>0</v>
      </c>
      <c r="K159" s="73">
        <f t="shared" si="53"/>
        <v>0</v>
      </c>
      <c r="L159" s="73">
        <f t="shared" si="53"/>
        <v>0</v>
      </c>
      <c r="M159" s="73">
        <f t="shared" si="53"/>
        <v>0</v>
      </c>
      <c r="N159" s="73">
        <f t="shared" si="53"/>
        <v>0</v>
      </c>
      <c r="O159" s="73">
        <f t="shared" si="53"/>
        <v>0</v>
      </c>
      <c r="P159" s="1167"/>
      <c r="Q159" s="166"/>
      <c r="R159" s="474"/>
      <c r="S159" s="474"/>
      <c r="T159" s="1248"/>
    </row>
    <row r="160" spans="1:22" x14ac:dyDescent="0.25">
      <c r="F160" s="657"/>
      <c r="G160" s="658"/>
      <c r="H160" s="658"/>
      <c r="I160" s="658"/>
      <c r="J160" s="658"/>
      <c r="K160" s="658"/>
      <c r="L160" s="658"/>
      <c r="M160" s="658"/>
      <c r="N160" s="658"/>
      <c r="O160" s="658"/>
      <c r="P160" s="659"/>
      <c r="R160" s="475"/>
    </row>
    <row r="161" spans="6:18" x14ac:dyDescent="0.25">
      <c r="F161" s="660"/>
      <c r="G161" s="661"/>
      <c r="H161" s="661"/>
      <c r="I161" s="661"/>
      <c r="J161" s="662"/>
      <c r="K161" s="662"/>
      <c r="L161" s="662"/>
      <c r="M161" s="662"/>
      <c r="N161" s="662"/>
      <c r="O161" s="662"/>
      <c r="P161" s="1200"/>
      <c r="R161" s="475"/>
    </row>
    <row r="162" spans="6:18" x14ac:dyDescent="0.25">
      <c r="R162" s="475"/>
    </row>
    <row r="163" spans="6:18" x14ac:dyDescent="0.25">
      <c r="R163" s="475"/>
    </row>
  </sheetData>
  <mergeCells count="198">
    <mergeCell ref="T33:T36"/>
    <mergeCell ref="F6:F8"/>
    <mergeCell ref="H6:H8"/>
    <mergeCell ref="J6:J8"/>
    <mergeCell ref="P7:P8"/>
    <mergeCell ref="P1:T1"/>
    <mergeCell ref="A2:T2"/>
    <mergeCell ref="A3:T3"/>
    <mergeCell ref="A4:T4"/>
    <mergeCell ref="A5:T5"/>
    <mergeCell ref="A6:A8"/>
    <mergeCell ref="B6:B8"/>
    <mergeCell ref="C6:C8"/>
    <mergeCell ref="D6:D8"/>
    <mergeCell ref="E6:E8"/>
    <mergeCell ref="C22:C24"/>
    <mergeCell ref="D22:D24"/>
    <mergeCell ref="E22:E24"/>
    <mergeCell ref="A9:T9"/>
    <mergeCell ref="A10:T10"/>
    <mergeCell ref="B11:T11"/>
    <mergeCell ref="C12:T12"/>
    <mergeCell ref="A13:A21"/>
    <mergeCell ref="B13:B21"/>
    <mergeCell ref="E16:E17"/>
    <mergeCell ref="E18:E19"/>
    <mergeCell ref="D20:D21"/>
    <mergeCell ref="E20:E21"/>
    <mergeCell ref="C33:C36"/>
    <mergeCell ref="D33:D36"/>
    <mergeCell ref="E33:E36"/>
    <mergeCell ref="P33:P36"/>
    <mergeCell ref="C13:C21"/>
    <mergeCell ref="D13:D15"/>
    <mergeCell ref="E13:E15"/>
    <mergeCell ref="P13:P21"/>
    <mergeCell ref="P22:P24"/>
    <mergeCell ref="D25:D27"/>
    <mergeCell ref="C37:C38"/>
    <mergeCell ref="D37:D38"/>
    <mergeCell ref="E37:E38"/>
    <mergeCell ref="P37:P38"/>
    <mergeCell ref="P44:P45"/>
    <mergeCell ref="C46:C48"/>
    <mergeCell ref="D46:D48"/>
    <mergeCell ref="E46:E48"/>
    <mergeCell ref="C49:C51"/>
    <mergeCell ref="D49:D51"/>
    <mergeCell ref="E49:E51"/>
    <mergeCell ref="P49:P50"/>
    <mergeCell ref="C39:C41"/>
    <mergeCell ref="D39:D41"/>
    <mergeCell ref="E39:E41"/>
    <mergeCell ref="C42:C45"/>
    <mergeCell ref="D42:D45"/>
    <mergeCell ref="E42:E45"/>
    <mergeCell ref="W68:W71"/>
    <mergeCell ref="P71:P72"/>
    <mergeCell ref="C52:C54"/>
    <mergeCell ref="D52:D54"/>
    <mergeCell ref="E52:E54"/>
    <mergeCell ref="P52:P54"/>
    <mergeCell ref="C62:F62"/>
    <mergeCell ref="P62:T62"/>
    <mergeCell ref="T52:T54"/>
    <mergeCell ref="T65:T67"/>
    <mergeCell ref="C55:C57"/>
    <mergeCell ref="D55:D57"/>
    <mergeCell ref="E55:E57"/>
    <mergeCell ref="C58:C61"/>
    <mergeCell ref="D58:D61"/>
    <mergeCell ref="E58:E61"/>
    <mergeCell ref="T55:T61"/>
    <mergeCell ref="P60:P61"/>
    <mergeCell ref="P55:P57"/>
    <mergeCell ref="D73:D74"/>
    <mergeCell ref="E73:E74"/>
    <mergeCell ref="D75:D76"/>
    <mergeCell ref="D77:D80"/>
    <mergeCell ref="D83:D84"/>
    <mergeCell ref="P83:P84"/>
    <mergeCell ref="C63:T63"/>
    <mergeCell ref="D64:D66"/>
    <mergeCell ref="E64:E66"/>
    <mergeCell ref="P65:P66"/>
    <mergeCell ref="P68:P69"/>
    <mergeCell ref="T81:T84"/>
    <mergeCell ref="T73:T74"/>
    <mergeCell ref="T116:T117"/>
    <mergeCell ref="C98:T98"/>
    <mergeCell ref="D99:D102"/>
    <mergeCell ref="A103:A105"/>
    <mergeCell ref="B103:B105"/>
    <mergeCell ref="C103:C105"/>
    <mergeCell ref="D103:D105"/>
    <mergeCell ref="E103:E104"/>
    <mergeCell ref="D85:D87"/>
    <mergeCell ref="P86:P87"/>
    <mergeCell ref="D94:D96"/>
    <mergeCell ref="E94:E96"/>
    <mergeCell ref="P95:P96"/>
    <mergeCell ref="C97:F97"/>
    <mergeCell ref="P97:T97"/>
    <mergeCell ref="T86:T87"/>
    <mergeCell ref="D88:D89"/>
    <mergeCell ref="E88:E89"/>
    <mergeCell ref="C94:C95"/>
    <mergeCell ref="D90:D91"/>
    <mergeCell ref="E90:E91"/>
    <mergeCell ref="D92:D93"/>
    <mergeCell ref="E92:E93"/>
    <mergeCell ref="T88:T93"/>
    <mergeCell ref="Y103:Y107"/>
    <mergeCell ref="P104:P105"/>
    <mergeCell ref="D106:D108"/>
    <mergeCell ref="E106:E107"/>
    <mergeCell ref="P107:P108"/>
    <mergeCell ref="A110:A112"/>
    <mergeCell ref="B110:B112"/>
    <mergeCell ref="C110:C112"/>
    <mergeCell ref="D110:D112"/>
    <mergeCell ref="E110:E112"/>
    <mergeCell ref="T106:T109"/>
    <mergeCell ref="P116:P117"/>
    <mergeCell ref="A118:A120"/>
    <mergeCell ref="B118:B120"/>
    <mergeCell ref="C118:C120"/>
    <mergeCell ref="D118:D120"/>
    <mergeCell ref="E118:E120"/>
    <mergeCell ref="D113:D115"/>
    <mergeCell ref="E113:E115"/>
    <mergeCell ref="A116:A117"/>
    <mergeCell ref="B116:B117"/>
    <mergeCell ref="C116:C117"/>
    <mergeCell ref="D116:D117"/>
    <mergeCell ref="E116:E117"/>
    <mergeCell ref="A127:A129"/>
    <mergeCell ref="B127:B129"/>
    <mergeCell ref="C127:C129"/>
    <mergeCell ref="D127:D129"/>
    <mergeCell ref="E127:E129"/>
    <mergeCell ref="D121:D123"/>
    <mergeCell ref="P121:P122"/>
    <mergeCell ref="E122:E123"/>
    <mergeCell ref="A125:A126"/>
    <mergeCell ref="B125:B126"/>
    <mergeCell ref="C125:C126"/>
    <mergeCell ref="D125:D126"/>
    <mergeCell ref="P125:P126"/>
    <mergeCell ref="P133:P135"/>
    <mergeCell ref="E134:E135"/>
    <mergeCell ref="C136:F136"/>
    <mergeCell ref="P136:T136"/>
    <mergeCell ref="B137:F137"/>
    <mergeCell ref="P137:T137"/>
    <mergeCell ref="D131:D132"/>
    <mergeCell ref="E131:E132"/>
    <mergeCell ref="A133:A135"/>
    <mergeCell ref="B133:B135"/>
    <mergeCell ref="C133:C135"/>
    <mergeCell ref="D133:D135"/>
    <mergeCell ref="B154:F154"/>
    <mergeCell ref="B143:F143"/>
    <mergeCell ref="B144:F144"/>
    <mergeCell ref="B145:F145"/>
    <mergeCell ref="B146:F146"/>
    <mergeCell ref="B147:F147"/>
    <mergeCell ref="B148:F148"/>
    <mergeCell ref="B138:F138"/>
    <mergeCell ref="P138:T138"/>
    <mergeCell ref="B139:O139"/>
    <mergeCell ref="B140:F140"/>
    <mergeCell ref="B141:F141"/>
    <mergeCell ref="B142:F142"/>
    <mergeCell ref="T31:T32"/>
    <mergeCell ref="P31:P32"/>
    <mergeCell ref="Q31:Q32"/>
    <mergeCell ref="T125:T126"/>
    <mergeCell ref="T118:T120"/>
    <mergeCell ref="B158:O158"/>
    <mergeCell ref="T6:T8"/>
    <mergeCell ref="K6:K8"/>
    <mergeCell ref="L6:L8"/>
    <mergeCell ref="M6:M8"/>
    <mergeCell ref="N6:N8"/>
    <mergeCell ref="O6:O8"/>
    <mergeCell ref="B155:F155"/>
    <mergeCell ref="B156:F156"/>
    <mergeCell ref="B157:F157"/>
    <mergeCell ref="G6:G8"/>
    <mergeCell ref="I6:I8"/>
    <mergeCell ref="P6:S6"/>
    <mergeCell ref="Q7:S7"/>
    <mergeCell ref="B149:F149"/>
    <mergeCell ref="B150:F150"/>
    <mergeCell ref="B151:F151"/>
    <mergeCell ref="B152:F152"/>
    <mergeCell ref="B153:F153"/>
  </mergeCells>
  <printOptions horizontalCentered="1"/>
  <pageMargins left="0.31496062992125984" right="0.31496062992125984" top="0.74803149606299213" bottom="0.35433070866141736" header="0.31496062992125984" footer="0.31496062992125984"/>
  <pageSetup paperSize="9" scale="70" orientation="landscape" r:id="rId1"/>
  <rowBreaks count="6" manualBreakCount="6">
    <brk id="27" max="19" man="1"/>
    <brk id="51" max="19" man="1"/>
    <brk id="76" max="19" man="1"/>
    <brk id="98" max="19" man="1"/>
    <brk id="124" max="19" man="1"/>
    <brk id="138" max="19" man="1"/>
  </rowBreaks>
  <colBreaks count="1" manualBreakCount="1">
    <brk id="20"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64"/>
  <sheetViews>
    <sheetView zoomScaleNormal="100" workbookViewId="0">
      <selection activeCell="I54" sqref="I54"/>
    </sheetView>
  </sheetViews>
  <sheetFormatPr defaultColWidth="9.140625" defaultRowHeight="15" x14ac:dyDescent="0.25"/>
  <cols>
    <col min="1" max="3" width="3" style="45" customWidth="1"/>
    <col min="4" max="4" width="3" style="51" customWidth="1"/>
    <col min="5" max="5" width="32.85546875" style="45" customWidth="1"/>
    <col min="6" max="6" width="3.7109375" style="51" customWidth="1"/>
    <col min="7" max="7" width="3.7109375" style="51" hidden="1" customWidth="1"/>
    <col min="8" max="8" width="14.5703125" style="51" customWidth="1"/>
    <col min="9" max="9" width="8.140625" style="45" customWidth="1"/>
    <col min="10" max="13" width="8.140625" style="51" customWidth="1"/>
    <col min="14" max="14" width="25.28515625" style="59" customWidth="1"/>
    <col min="15" max="15" width="4.42578125" style="167" customWidth="1"/>
    <col min="16" max="16" width="4.7109375" style="167" customWidth="1"/>
    <col min="17" max="17" width="4.7109375" style="51" customWidth="1"/>
    <col min="18" max="18" width="5" style="475" customWidth="1"/>
    <col min="19" max="21" width="9.140625" style="45"/>
    <col min="22" max="22" width="10.140625" style="45" bestFit="1" customWidth="1"/>
    <col min="23" max="16384" width="9.140625" style="45"/>
  </cols>
  <sheetData>
    <row r="1" spans="1:21" s="29" customFormat="1" ht="21" customHeight="1" x14ac:dyDescent="0.25">
      <c r="A1" s="31"/>
      <c r="B1" s="31"/>
      <c r="C1" s="31"/>
      <c r="D1" s="30"/>
      <c r="E1" s="31"/>
      <c r="F1" s="74"/>
      <c r="G1" s="75"/>
      <c r="H1" s="75"/>
      <c r="J1" s="279"/>
      <c r="K1" s="279"/>
      <c r="L1" s="1907" t="s">
        <v>108</v>
      </c>
      <c r="M1" s="1907"/>
      <c r="N1" s="1907"/>
      <c r="O1" s="1907"/>
      <c r="P1" s="1907"/>
      <c r="Q1" s="1907"/>
      <c r="R1" s="1907"/>
      <c r="S1" s="76"/>
    </row>
    <row r="2" spans="1:21" s="29" customFormat="1" ht="16.5" customHeight="1" x14ac:dyDescent="0.25">
      <c r="A2" s="31"/>
      <c r="B2" s="31"/>
      <c r="C2" s="31"/>
      <c r="D2" s="30"/>
      <c r="E2" s="31"/>
      <c r="F2" s="74"/>
      <c r="G2" s="75"/>
      <c r="H2" s="75"/>
      <c r="J2" s="279"/>
      <c r="K2" s="279"/>
      <c r="L2" s="553"/>
      <c r="M2" s="553"/>
      <c r="N2" s="553"/>
      <c r="O2" s="553"/>
      <c r="P2" s="553"/>
      <c r="Q2" s="553"/>
      <c r="R2" s="473"/>
      <c r="S2" s="76"/>
    </row>
    <row r="3" spans="1:21" s="35" customFormat="1" ht="16.5" customHeight="1" x14ac:dyDescent="0.2">
      <c r="A3" s="1467" t="s">
        <v>160</v>
      </c>
      <c r="B3" s="1467"/>
      <c r="C3" s="1467"/>
      <c r="D3" s="1467"/>
      <c r="E3" s="1467"/>
      <c r="F3" s="1467"/>
      <c r="G3" s="1467"/>
      <c r="H3" s="1467"/>
      <c r="I3" s="1467"/>
      <c r="J3" s="1467"/>
      <c r="K3" s="1467"/>
      <c r="L3" s="1467"/>
      <c r="M3" s="1467"/>
      <c r="N3" s="1467"/>
      <c r="O3" s="1467"/>
      <c r="P3" s="1467"/>
      <c r="Q3" s="1467"/>
      <c r="R3" s="1467"/>
    </row>
    <row r="4" spans="1:21" s="35" customFormat="1" ht="16.5" customHeight="1" x14ac:dyDescent="0.2">
      <c r="A4" s="1468" t="s">
        <v>0</v>
      </c>
      <c r="B4" s="1468"/>
      <c r="C4" s="1468"/>
      <c r="D4" s="1468"/>
      <c r="E4" s="1468"/>
      <c r="F4" s="1468"/>
      <c r="G4" s="1468"/>
      <c r="H4" s="1468"/>
      <c r="I4" s="1468"/>
      <c r="J4" s="1468"/>
      <c r="K4" s="1468"/>
      <c r="L4" s="1468"/>
      <c r="M4" s="1468"/>
      <c r="N4" s="1468"/>
      <c r="O4" s="1468"/>
      <c r="P4" s="1468"/>
      <c r="Q4" s="1468"/>
      <c r="R4" s="1468"/>
    </row>
    <row r="5" spans="1:21" s="35" customFormat="1" ht="16.5" customHeight="1" x14ac:dyDescent="0.2">
      <c r="A5" s="1469" t="s">
        <v>1</v>
      </c>
      <c r="B5" s="1469"/>
      <c r="C5" s="1469"/>
      <c r="D5" s="1469"/>
      <c r="E5" s="1469"/>
      <c r="F5" s="1469"/>
      <c r="G5" s="1469"/>
      <c r="H5" s="1469"/>
      <c r="I5" s="1469"/>
      <c r="J5" s="1469"/>
      <c r="K5" s="1469"/>
      <c r="L5" s="1469"/>
      <c r="M5" s="1469"/>
      <c r="N5" s="1469"/>
      <c r="O5" s="1469"/>
      <c r="P5" s="1469"/>
      <c r="Q5" s="1469"/>
      <c r="R5" s="1469"/>
    </row>
    <row r="6" spans="1:21" s="1" customFormat="1" ht="19.5" customHeight="1" thickBot="1" x14ac:dyDescent="0.25">
      <c r="A6" s="1470" t="s">
        <v>2</v>
      </c>
      <c r="B6" s="1470"/>
      <c r="C6" s="1470"/>
      <c r="D6" s="1470"/>
      <c r="E6" s="1470"/>
      <c r="F6" s="1470"/>
      <c r="G6" s="1470"/>
      <c r="H6" s="1470"/>
      <c r="I6" s="1470"/>
      <c r="J6" s="1470"/>
      <c r="K6" s="1470"/>
      <c r="L6" s="1470"/>
      <c r="M6" s="1470"/>
      <c r="N6" s="1470"/>
      <c r="O6" s="1470"/>
      <c r="P6" s="1470"/>
      <c r="Q6" s="1470"/>
      <c r="R6" s="1470"/>
    </row>
    <row r="7" spans="1:21" s="1" customFormat="1" ht="22.5" customHeight="1" thickBot="1" x14ac:dyDescent="0.25">
      <c r="A7" s="1471" t="s">
        <v>3</v>
      </c>
      <c r="B7" s="1474" t="s">
        <v>4</v>
      </c>
      <c r="C7" s="1474" t="s">
        <v>5</v>
      </c>
      <c r="D7" s="1474" t="s">
        <v>143</v>
      </c>
      <c r="E7" s="1477" t="s">
        <v>6</v>
      </c>
      <c r="F7" s="1480" t="s">
        <v>7</v>
      </c>
      <c r="G7" s="1499" t="s">
        <v>8</v>
      </c>
      <c r="H7" s="1912" t="s">
        <v>161</v>
      </c>
      <c r="I7" s="1502" t="s">
        <v>9</v>
      </c>
      <c r="J7" s="1789" t="s">
        <v>164</v>
      </c>
      <c r="K7" s="1489" t="s">
        <v>109</v>
      </c>
      <c r="L7" s="1799" t="s">
        <v>110</v>
      </c>
      <c r="M7" s="1802" t="s">
        <v>162</v>
      </c>
      <c r="N7" s="1908" t="s">
        <v>10</v>
      </c>
      <c r="O7" s="1909"/>
      <c r="P7" s="1909"/>
      <c r="Q7" s="1909"/>
      <c r="R7" s="1910"/>
    </row>
    <row r="8" spans="1:21" s="1" customFormat="1" ht="18" customHeight="1" x14ac:dyDescent="0.2">
      <c r="A8" s="1472"/>
      <c r="B8" s="1475"/>
      <c r="C8" s="1475"/>
      <c r="D8" s="1475"/>
      <c r="E8" s="1478"/>
      <c r="F8" s="1481"/>
      <c r="G8" s="1500"/>
      <c r="H8" s="1913"/>
      <c r="I8" s="1503"/>
      <c r="J8" s="1790"/>
      <c r="K8" s="1505"/>
      <c r="L8" s="1800"/>
      <c r="M8" s="1803"/>
      <c r="N8" s="1784" t="s">
        <v>6</v>
      </c>
      <c r="O8" s="1767" t="s">
        <v>146</v>
      </c>
      <c r="P8" s="1782"/>
      <c r="Q8" s="1782"/>
      <c r="R8" s="1911"/>
    </row>
    <row r="9" spans="1:21" s="1" customFormat="1" ht="88.5" customHeight="1" thickBot="1" x14ac:dyDescent="0.25">
      <c r="A9" s="1473"/>
      <c r="B9" s="1476"/>
      <c r="C9" s="1476"/>
      <c r="D9" s="1476"/>
      <c r="E9" s="1479"/>
      <c r="F9" s="1482"/>
      <c r="G9" s="1501"/>
      <c r="H9" s="1914"/>
      <c r="I9" s="1504"/>
      <c r="J9" s="1791"/>
      <c r="K9" s="1506"/>
      <c r="L9" s="1801"/>
      <c r="M9" s="1804"/>
      <c r="N9" s="1785"/>
      <c r="O9" s="472" t="s">
        <v>111</v>
      </c>
      <c r="P9" s="471" t="s">
        <v>112</v>
      </c>
      <c r="Q9" s="350" t="s">
        <v>113</v>
      </c>
      <c r="R9" s="436" t="s">
        <v>165</v>
      </c>
      <c r="T9" s="4"/>
      <c r="U9" s="4"/>
    </row>
    <row r="10" spans="1:21" s="1" customFormat="1" ht="16.5" customHeight="1" x14ac:dyDescent="0.2">
      <c r="A10" s="1507" t="s">
        <v>11</v>
      </c>
      <c r="B10" s="1508"/>
      <c r="C10" s="1508"/>
      <c r="D10" s="1508"/>
      <c r="E10" s="1508"/>
      <c r="F10" s="1508"/>
      <c r="G10" s="1508"/>
      <c r="H10" s="1508"/>
      <c r="I10" s="1508"/>
      <c r="J10" s="1508"/>
      <c r="K10" s="1508"/>
      <c r="L10" s="1508"/>
      <c r="M10" s="1508"/>
      <c r="N10" s="1508"/>
      <c r="O10" s="1508"/>
      <c r="P10" s="1508"/>
      <c r="Q10" s="1508"/>
      <c r="R10" s="1509"/>
    </row>
    <row r="11" spans="1:21" s="1" customFormat="1" ht="12.75" x14ac:dyDescent="0.2">
      <c r="A11" s="1510" t="s">
        <v>12</v>
      </c>
      <c r="B11" s="1511"/>
      <c r="C11" s="1511"/>
      <c r="D11" s="1511"/>
      <c r="E11" s="1511"/>
      <c r="F11" s="1511"/>
      <c r="G11" s="1511"/>
      <c r="H11" s="1511"/>
      <c r="I11" s="1511"/>
      <c r="J11" s="1511"/>
      <c r="K11" s="1511"/>
      <c r="L11" s="1511"/>
      <c r="M11" s="1511"/>
      <c r="N11" s="1511"/>
      <c r="O11" s="1511"/>
      <c r="P11" s="1511"/>
      <c r="Q11" s="1511"/>
      <c r="R11" s="1512"/>
    </row>
    <row r="12" spans="1:21" s="1" customFormat="1" ht="13.5" customHeight="1" x14ac:dyDescent="0.2">
      <c r="A12" s="278" t="s">
        <v>13</v>
      </c>
      <c r="B12" s="1513" t="s">
        <v>14</v>
      </c>
      <c r="C12" s="1514"/>
      <c r="D12" s="1514"/>
      <c r="E12" s="1514"/>
      <c r="F12" s="1514"/>
      <c r="G12" s="1514"/>
      <c r="H12" s="1514"/>
      <c r="I12" s="1514"/>
      <c r="J12" s="1514"/>
      <c r="K12" s="1514"/>
      <c r="L12" s="1514"/>
      <c r="M12" s="1514"/>
      <c r="N12" s="1514"/>
      <c r="O12" s="1514"/>
      <c r="P12" s="1514"/>
      <c r="Q12" s="1514"/>
      <c r="R12" s="1515"/>
    </row>
    <row r="13" spans="1:21" s="1" customFormat="1" ht="13.5" thickBot="1" x14ac:dyDescent="0.25">
      <c r="A13" s="568" t="s">
        <v>13</v>
      </c>
      <c r="B13" s="570" t="s">
        <v>13</v>
      </c>
      <c r="C13" s="1516" t="s">
        <v>15</v>
      </c>
      <c r="D13" s="1517"/>
      <c r="E13" s="1517"/>
      <c r="F13" s="1517"/>
      <c r="G13" s="1517"/>
      <c r="H13" s="1517"/>
      <c r="I13" s="1517"/>
      <c r="J13" s="1517"/>
      <c r="K13" s="1517"/>
      <c r="L13" s="1517"/>
      <c r="M13" s="1517"/>
      <c r="N13" s="1517"/>
      <c r="O13" s="1517"/>
      <c r="P13" s="1517"/>
      <c r="Q13" s="1517"/>
      <c r="R13" s="1519"/>
    </row>
    <row r="14" spans="1:21" s="1" customFormat="1" ht="18.75" customHeight="1" x14ac:dyDescent="0.2">
      <c r="A14" s="1520" t="s">
        <v>13</v>
      </c>
      <c r="B14" s="1524" t="s">
        <v>13</v>
      </c>
      <c r="C14" s="1528" t="s">
        <v>13</v>
      </c>
      <c r="D14" s="118"/>
      <c r="E14" s="1532" t="s">
        <v>16</v>
      </c>
      <c r="F14" s="1534" t="s">
        <v>17</v>
      </c>
      <c r="G14" s="1537" t="s">
        <v>19</v>
      </c>
      <c r="H14" s="1856" t="s">
        <v>192</v>
      </c>
      <c r="I14" s="110" t="s">
        <v>20</v>
      </c>
      <c r="J14" s="407">
        <v>30</v>
      </c>
      <c r="K14" s="331">
        <v>30</v>
      </c>
      <c r="L14" s="248">
        <v>30</v>
      </c>
      <c r="M14" s="402">
        <v>30</v>
      </c>
      <c r="N14" s="1543" t="s">
        <v>21</v>
      </c>
      <c r="O14" s="443">
        <v>100</v>
      </c>
      <c r="P14" s="494">
        <v>100</v>
      </c>
      <c r="Q14" s="423">
        <v>100</v>
      </c>
      <c r="R14" s="2">
        <v>100</v>
      </c>
      <c r="S14" s="4"/>
    </row>
    <row r="15" spans="1:21" s="1" customFormat="1" ht="18.75" customHeight="1" x14ac:dyDescent="0.2">
      <c r="A15" s="1521"/>
      <c r="B15" s="1525"/>
      <c r="C15" s="1529"/>
      <c r="D15" s="119"/>
      <c r="E15" s="1533"/>
      <c r="F15" s="1535"/>
      <c r="G15" s="1538"/>
      <c r="H15" s="1857"/>
      <c r="I15" s="111" t="s">
        <v>24</v>
      </c>
      <c r="J15" s="393">
        <v>105</v>
      </c>
      <c r="K15" s="325">
        <v>118</v>
      </c>
      <c r="L15" s="249">
        <v>118</v>
      </c>
      <c r="M15" s="400">
        <v>118</v>
      </c>
      <c r="N15" s="1544"/>
      <c r="O15" s="444"/>
      <c r="P15" s="495"/>
      <c r="Q15" s="424"/>
      <c r="R15" s="3"/>
      <c r="S15" s="4"/>
    </row>
    <row r="16" spans="1:21" s="1" customFormat="1" ht="18.75" customHeight="1" x14ac:dyDescent="0.2">
      <c r="A16" s="1521"/>
      <c r="B16" s="1525"/>
      <c r="C16" s="1529"/>
      <c r="D16" s="119"/>
      <c r="E16" s="1533"/>
      <c r="F16" s="1536"/>
      <c r="G16" s="1538"/>
      <c r="H16" s="683"/>
      <c r="I16" s="111" t="s">
        <v>69</v>
      </c>
      <c r="J16" s="393">
        <v>17</v>
      </c>
      <c r="K16" s="335">
        <v>29.2</v>
      </c>
      <c r="L16" s="249"/>
      <c r="M16" s="400"/>
      <c r="N16" s="1544"/>
      <c r="O16" s="444"/>
      <c r="P16" s="495"/>
      <c r="Q16" s="424"/>
      <c r="R16" s="3"/>
      <c r="S16" s="4"/>
    </row>
    <row r="17" spans="1:23" s="1" customFormat="1" ht="18" customHeight="1" x14ac:dyDescent="0.2">
      <c r="A17" s="1521"/>
      <c r="B17" s="1525"/>
      <c r="C17" s="1529"/>
      <c r="D17" s="119" t="s">
        <v>13</v>
      </c>
      <c r="E17" s="585" t="s">
        <v>22</v>
      </c>
      <c r="F17" s="1546" t="s">
        <v>23</v>
      </c>
      <c r="G17" s="1538"/>
      <c r="H17" s="683"/>
      <c r="I17" s="199"/>
      <c r="J17" s="408"/>
      <c r="K17" s="324"/>
      <c r="L17" s="277"/>
      <c r="M17" s="398"/>
      <c r="N17" s="1544"/>
      <c r="O17" s="444"/>
      <c r="P17" s="495"/>
      <c r="Q17" s="424"/>
      <c r="R17" s="3"/>
    </row>
    <row r="18" spans="1:23" s="1" customFormat="1" ht="18" customHeight="1" x14ac:dyDescent="0.2">
      <c r="A18" s="1522"/>
      <c r="B18" s="1526"/>
      <c r="C18" s="1530"/>
      <c r="D18" s="119" t="s">
        <v>31</v>
      </c>
      <c r="E18" s="47" t="s">
        <v>25</v>
      </c>
      <c r="F18" s="1547"/>
      <c r="G18" s="1538"/>
      <c r="H18" s="683"/>
      <c r="I18" s="199"/>
      <c r="J18" s="408"/>
      <c r="K18" s="324"/>
      <c r="L18" s="277"/>
      <c r="M18" s="398"/>
      <c r="N18" s="1544"/>
      <c r="O18" s="444"/>
      <c r="P18" s="495"/>
      <c r="Q18" s="424"/>
      <c r="R18" s="3"/>
    </row>
    <row r="19" spans="1:23" s="1" customFormat="1" ht="27.75" customHeight="1" x14ac:dyDescent="0.2">
      <c r="A19" s="1522"/>
      <c r="B19" s="1526"/>
      <c r="C19" s="1530"/>
      <c r="D19" s="119" t="s">
        <v>35</v>
      </c>
      <c r="E19" s="47" t="s">
        <v>26</v>
      </c>
      <c r="F19" s="1546" t="s">
        <v>27</v>
      </c>
      <c r="G19" s="1538"/>
      <c r="H19" s="683"/>
      <c r="I19" s="112"/>
      <c r="J19" s="409"/>
      <c r="K19" s="332"/>
      <c r="L19" s="191"/>
      <c r="M19" s="403"/>
      <c r="N19" s="1544"/>
      <c r="O19" s="444"/>
      <c r="P19" s="495"/>
      <c r="Q19" s="424"/>
      <c r="R19" s="3"/>
      <c r="U19" s="1" t="s">
        <v>144</v>
      </c>
    </row>
    <row r="20" spans="1:23" s="1" customFormat="1" ht="29.25" customHeight="1" x14ac:dyDescent="0.2">
      <c r="A20" s="1522"/>
      <c r="B20" s="1526"/>
      <c r="C20" s="1530"/>
      <c r="D20" s="119" t="s">
        <v>38</v>
      </c>
      <c r="E20" s="47" t="s">
        <v>28</v>
      </c>
      <c r="F20" s="1548"/>
      <c r="G20" s="1538"/>
      <c r="H20" s="683"/>
      <c r="I20" s="112"/>
      <c r="J20" s="409"/>
      <c r="K20" s="332"/>
      <c r="L20" s="191"/>
      <c r="M20" s="403"/>
      <c r="N20" s="1544"/>
      <c r="O20" s="444"/>
      <c r="P20" s="495"/>
      <c r="Q20" s="424"/>
      <c r="R20" s="3"/>
    </row>
    <row r="21" spans="1:23" s="1" customFormat="1" ht="14.25" customHeight="1" x14ac:dyDescent="0.2">
      <c r="A21" s="1522"/>
      <c r="B21" s="1526"/>
      <c r="C21" s="1530"/>
      <c r="D21" s="119" t="s">
        <v>48</v>
      </c>
      <c r="E21" s="1549" t="s">
        <v>29</v>
      </c>
      <c r="F21" s="1551" t="s">
        <v>175</v>
      </c>
      <c r="G21" s="1538"/>
      <c r="H21" s="683"/>
      <c r="I21" s="106"/>
      <c r="J21" s="410"/>
      <c r="K21" s="333"/>
      <c r="L21" s="156"/>
      <c r="M21" s="146"/>
      <c r="N21" s="1544"/>
      <c r="O21" s="444"/>
      <c r="P21" s="495"/>
      <c r="Q21" s="425"/>
      <c r="R21" s="5"/>
    </row>
    <row r="22" spans="1:23" s="1" customFormat="1" ht="17.25" customHeight="1" thickBot="1" x14ac:dyDescent="0.25">
      <c r="A22" s="1523"/>
      <c r="B22" s="1527"/>
      <c r="C22" s="1531"/>
      <c r="D22" s="119"/>
      <c r="E22" s="1550"/>
      <c r="F22" s="1552"/>
      <c r="G22" s="1539"/>
      <c r="H22" s="684"/>
      <c r="I22" s="15" t="s">
        <v>30</v>
      </c>
      <c r="J22" s="374">
        <f>SUM(J14:J21)</f>
        <v>152</v>
      </c>
      <c r="K22" s="203">
        <f>SUM(K14:K21)</f>
        <v>177.2</v>
      </c>
      <c r="L22" s="130">
        <f>SUM(L14:L21)</f>
        <v>148</v>
      </c>
      <c r="M22" s="194">
        <f>SUM(M14:M21)</f>
        <v>148</v>
      </c>
      <c r="N22" s="1545"/>
      <c r="O22" s="445"/>
      <c r="P22" s="496"/>
      <c r="Q22" s="426"/>
      <c r="R22" s="6"/>
      <c r="T22" s="4"/>
      <c r="V22" s="587"/>
    </row>
    <row r="23" spans="1:23" s="1" customFormat="1" ht="26.25" customHeight="1" x14ac:dyDescent="0.2">
      <c r="A23" s="93" t="s">
        <v>13</v>
      </c>
      <c r="B23" s="37" t="s">
        <v>13</v>
      </c>
      <c r="C23" s="1553" t="s">
        <v>31</v>
      </c>
      <c r="D23" s="118"/>
      <c r="E23" s="1868" t="s">
        <v>32</v>
      </c>
      <c r="F23" s="1870" t="s">
        <v>27</v>
      </c>
      <c r="G23" s="1537" t="s">
        <v>19</v>
      </c>
      <c r="H23" s="1856" t="s">
        <v>192</v>
      </c>
      <c r="I23" s="46" t="s">
        <v>33</v>
      </c>
      <c r="J23" s="411">
        <v>795.4</v>
      </c>
      <c r="K23" s="300">
        <v>796.1</v>
      </c>
      <c r="L23" s="313">
        <v>801.4</v>
      </c>
      <c r="M23" s="250">
        <v>801.4</v>
      </c>
      <c r="N23" s="1560" t="s">
        <v>34</v>
      </c>
      <c r="O23" s="410">
        <v>102</v>
      </c>
      <c r="P23" s="488">
        <v>106</v>
      </c>
      <c r="Q23" s="155">
        <v>106</v>
      </c>
      <c r="R23" s="145">
        <v>106</v>
      </c>
    </row>
    <row r="24" spans="1:23" s="1" customFormat="1" ht="30" customHeight="1" x14ac:dyDescent="0.2">
      <c r="A24" s="567"/>
      <c r="B24" s="569"/>
      <c r="C24" s="1529"/>
      <c r="D24" s="119"/>
      <c r="E24" s="1892"/>
      <c r="F24" s="1893"/>
      <c r="G24" s="1538"/>
      <c r="H24" s="1857"/>
      <c r="I24" s="78" t="s">
        <v>20</v>
      </c>
      <c r="J24" s="412">
        <f>315.6-0.5</f>
        <v>315.10000000000002</v>
      </c>
      <c r="K24" s="334">
        <f>457.9-0.5</f>
        <v>457.4</v>
      </c>
      <c r="L24" s="334">
        <v>457.9</v>
      </c>
      <c r="M24" s="334">
        <v>457.9</v>
      </c>
      <c r="N24" s="1561"/>
      <c r="O24" s="410"/>
      <c r="P24" s="497"/>
      <c r="Q24" s="196"/>
      <c r="R24" s="146"/>
    </row>
    <row r="25" spans="1:23" s="1" customFormat="1" ht="17.25" customHeight="1" thickBot="1" x14ac:dyDescent="0.25">
      <c r="A25" s="94"/>
      <c r="B25" s="36"/>
      <c r="C25" s="1554"/>
      <c r="D25" s="120"/>
      <c r="E25" s="1869"/>
      <c r="F25" s="1871"/>
      <c r="G25" s="1539"/>
      <c r="H25" s="684"/>
      <c r="I25" s="15" t="s">
        <v>30</v>
      </c>
      <c r="J25" s="374">
        <f>SUM(J23:J24)</f>
        <v>1110.5</v>
      </c>
      <c r="K25" s="203">
        <f>SUM(K23:K24)</f>
        <v>1253.5</v>
      </c>
      <c r="L25" s="130">
        <f>SUM(L23:L24)</f>
        <v>1259.3</v>
      </c>
      <c r="M25" s="194">
        <f>SUM(M23:M24)</f>
        <v>1259.3</v>
      </c>
      <c r="N25" s="1562"/>
      <c r="O25" s="410"/>
      <c r="P25" s="497"/>
      <c r="Q25" s="196"/>
      <c r="R25" s="146"/>
    </row>
    <row r="26" spans="1:23" s="1" customFormat="1" ht="54" customHeight="1" x14ac:dyDescent="0.2">
      <c r="A26" s="93" t="s">
        <v>13</v>
      </c>
      <c r="B26" s="65" t="s">
        <v>13</v>
      </c>
      <c r="C26" s="66" t="s">
        <v>35</v>
      </c>
      <c r="D26" s="118"/>
      <c r="E26" s="1890" t="s">
        <v>36</v>
      </c>
      <c r="F26" s="615" t="s">
        <v>175</v>
      </c>
      <c r="G26" s="561" t="s">
        <v>19</v>
      </c>
      <c r="H26" s="1856" t="s">
        <v>192</v>
      </c>
      <c r="I26" s="484" t="s">
        <v>33</v>
      </c>
      <c r="J26" s="411">
        <v>207.4</v>
      </c>
      <c r="K26" s="300">
        <v>205.7</v>
      </c>
      <c r="L26" s="313">
        <v>206.1</v>
      </c>
      <c r="M26" s="250">
        <v>206.1</v>
      </c>
      <c r="N26" s="630" t="s">
        <v>89</v>
      </c>
      <c r="O26" s="446">
        <v>4100</v>
      </c>
      <c r="P26" s="631">
        <v>4045</v>
      </c>
      <c r="Q26" s="632">
        <v>4100</v>
      </c>
      <c r="R26" s="633">
        <v>4600</v>
      </c>
    </row>
    <row r="27" spans="1:23" s="1" customFormat="1" ht="56.25" customHeight="1" x14ac:dyDescent="0.2">
      <c r="A27" s="567"/>
      <c r="B27" s="72"/>
      <c r="C27" s="563"/>
      <c r="D27" s="119"/>
      <c r="E27" s="1891"/>
      <c r="F27" s="616"/>
      <c r="G27" s="560"/>
      <c r="H27" s="1857"/>
      <c r="I27" s="293" t="s">
        <v>33</v>
      </c>
      <c r="J27" s="476">
        <v>63.3</v>
      </c>
      <c r="K27" s="477">
        <v>69.8</v>
      </c>
      <c r="L27" s="478">
        <v>69.8</v>
      </c>
      <c r="M27" s="251">
        <v>69.8</v>
      </c>
      <c r="N27" s="629" t="s">
        <v>185</v>
      </c>
      <c r="O27" s="410">
        <v>3</v>
      </c>
      <c r="P27" s="112">
        <v>4</v>
      </c>
      <c r="Q27" s="479">
        <v>5</v>
      </c>
      <c r="R27" s="516">
        <v>5</v>
      </c>
    </row>
    <row r="28" spans="1:23" s="1" customFormat="1" ht="50.25" customHeight="1" x14ac:dyDescent="0.2">
      <c r="A28" s="95"/>
      <c r="B28" s="62"/>
      <c r="C28" s="44"/>
      <c r="D28" s="119"/>
      <c r="E28" s="47"/>
      <c r="F28" s="63"/>
      <c r="G28" s="560"/>
      <c r="H28" s="1857"/>
      <c r="I28" s="12" t="s">
        <v>37</v>
      </c>
      <c r="J28" s="373">
        <v>4</v>
      </c>
      <c r="K28" s="315">
        <v>3.1</v>
      </c>
      <c r="L28" s="311">
        <v>3.1</v>
      </c>
      <c r="M28" s="262">
        <v>3.1</v>
      </c>
      <c r="N28" s="1568" t="s">
        <v>119</v>
      </c>
      <c r="O28" s="1888">
        <v>120000</v>
      </c>
      <c r="P28" s="1570">
        <v>122188</v>
      </c>
      <c r="Q28" s="1540">
        <v>122200</v>
      </c>
      <c r="R28" s="1542">
        <v>122500</v>
      </c>
      <c r="T28" s="68"/>
      <c r="U28" s="68"/>
      <c r="V28" s="4"/>
      <c r="W28" s="4"/>
    </row>
    <row r="29" spans="1:23" s="1" customFormat="1" ht="17.25" customHeight="1" x14ac:dyDescent="0.2">
      <c r="A29" s="95"/>
      <c r="B29" s="62"/>
      <c r="C29" s="44"/>
      <c r="D29" s="119"/>
      <c r="E29" s="566"/>
      <c r="F29" s="63"/>
      <c r="G29" s="560"/>
      <c r="H29" s="683"/>
      <c r="I29" s="67"/>
      <c r="J29" s="379"/>
      <c r="K29" s="195"/>
      <c r="L29" s="192"/>
      <c r="M29" s="404"/>
      <c r="N29" s="1569"/>
      <c r="O29" s="1889"/>
      <c r="P29" s="1571"/>
      <c r="Q29" s="1541"/>
      <c r="R29" s="1542"/>
      <c r="W29" s="4"/>
    </row>
    <row r="30" spans="1:23" s="1" customFormat="1" ht="30" customHeight="1" x14ac:dyDescent="0.2">
      <c r="A30" s="567"/>
      <c r="B30" s="72"/>
      <c r="C30" s="563"/>
      <c r="D30" s="119"/>
      <c r="E30" s="47"/>
      <c r="F30" s="63"/>
      <c r="G30" s="560"/>
      <c r="H30" s="683"/>
      <c r="I30" s="12" t="s">
        <v>20</v>
      </c>
      <c r="J30" s="413">
        <f>75.1-0.1</f>
        <v>75</v>
      </c>
      <c r="K30" s="335">
        <f>91-0.1</f>
        <v>90.9</v>
      </c>
      <c r="L30" s="335">
        <v>91</v>
      </c>
      <c r="M30" s="335">
        <v>91</v>
      </c>
      <c r="N30" s="292" t="s">
        <v>81</v>
      </c>
      <c r="O30" s="418">
        <v>6</v>
      </c>
      <c r="P30" s="179">
        <v>6</v>
      </c>
      <c r="Q30" s="153">
        <v>6</v>
      </c>
      <c r="R30" s="198">
        <v>6</v>
      </c>
      <c r="S30" s="4"/>
    </row>
    <row r="31" spans="1:23" s="1" customFormat="1" ht="30" customHeight="1" x14ac:dyDescent="0.2">
      <c r="A31" s="619"/>
      <c r="B31" s="72"/>
      <c r="C31" s="618"/>
      <c r="D31" s="119"/>
      <c r="E31" s="47"/>
      <c r="F31" s="63"/>
      <c r="G31" s="617"/>
      <c r="H31" s="683"/>
      <c r="I31" s="10"/>
      <c r="J31" s="377"/>
      <c r="K31" s="316"/>
      <c r="L31" s="274"/>
      <c r="M31" s="365"/>
      <c r="N31" s="292" t="s">
        <v>151</v>
      </c>
      <c r="O31" s="420">
        <v>3</v>
      </c>
      <c r="P31" s="179">
        <v>2</v>
      </c>
      <c r="Q31" s="153">
        <v>2</v>
      </c>
      <c r="R31" s="198">
        <v>0</v>
      </c>
      <c r="S31" s="4"/>
    </row>
    <row r="32" spans="1:23" s="1" customFormat="1" ht="19.5" customHeight="1" x14ac:dyDescent="0.2">
      <c r="A32" s="567"/>
      <c r="B32" s="72"/>
      <c r="C32" s="563"/>
      <c r="D32" s="119"/>
      <c r="E32" s="47"/>
      <c r="F32" s="63"/>
      <c r="G32" s="560"/>
      <c r="H32" s="683"/>
      <c r="I32" s="10"/>
      <c r="J32" s="348"/>
      <c r="K32" s="336"/>
      <c r="L32" s="274"/>
      <c r="M32" s="365"/>
      <c r="N32" s="292" t="s">
        <v>149</v>
      </c>
      <c r="O32" s="418">
        <v>3</v>
      </c>
      <c r="P32" s="218"/>
      <c r="Q32" s="211"/>
      <c r="R32" s="50"/>
      <c r="S32" s="4"/>
    </row>
    <row r="33" spans="1:25" s="1" customFormat="1" ht="29.25" customHeight="1" x14ac:dyDescent="0.2">
      <c r="A33" s="567"/>
      <c r="B33" s="72"/>
      <c r="C33" s="563"/>
      <c r="D33" s="119"/>
      <c r="E33" s="47"/>
      <c r="F33" s="63"/>
      <c r="G33" s="560"/>
      <c r="H33" s="683"/>
      <c r="I33" s="10"/>
      <c r="J33" s="377"/>
      <c r="K33" s="316"/>
      <c r="L33" s="274"/>
      <c r="M33" s="365"/>
      <c r="N33" s="1563" t="s">
        <v>150</v>
      </c>
      <c r="O33" s="548">
        <v>1</v>
      </c>
      <c r="P33" s="188"/>
      <c r="Q33" s="154"/>
      <c r="R33" s="501"/>
      <c r="S33" s="4"/>
      <c r="W33" s="4"/>
    </row>
    <row r="34" spans="1:25" s="1" customFormat="1" ht="15" customHeight="1" thickBot="1" x14ac:dyDescent="0.25">
      <c r="A34" s="96"/>
      <c r="B34" s="38"/>
      <c r="C34" s="39"/>
      <c r="D34" s="120"/>
      <c r="E34" s="48"/>
      <c r="F34" s="64"/>
      <c r="G34" s="562"/>
      <c r="H34" s="684"/>
      <c r="I34" s="15" t="s">
        <v>30</v>
      </c>
      <c r="J34" s="374">
        <f>SUM(J26:J33)</f>
        <v>349.7</v>
      </c>
      <c r="K34" s="7">
        <f>SUM(K26:K33)</f>
        <v>369.5</v>
      </c>
      <c r="L34" s="127">
        <f>SUM(L26:L33)</f>
        <v>370</v>
      </c>
      <c r="M34" s="125">
        <f>SUM(M26:M33)</f>
        <v>370</v>
      </c>
      <c r="N34" s="1564"/>
      <c r="O34" s="420"/>
      <c r="P34" s="294"/>
      <c r="Q34" s="157"/>
      <c r="R34" s="82"/>
      <c r="T34" s="4"/>
    </row>
    <row r="35" spans="1:25" s="1" customFormat="1" ht="18" customHeight="1" x14ac:dyDescent="0.2">
      <c r="A35" s="93" t="s">
        <v>13</v>
      </c>
      <c r="B35" s="37" t="s">
        <v>13</v>
      </c>
      <c r="C35" s="1553" t="s">
        <v>38</v>
      </c>
      <c r="D35" s="118"/>
      <c r="E35" s="1872" t="s">
        <v>120</v>
      </c>
      <c r="F35" s="1878" t="s">
        <v>175</v>
      </c>
      <c r="G35" s="1537" t="s">
        <v>19</v>
      </c>
      <c r="H35" s="1856" t="s">
        <v>192</v>
      </c>
      <c r="I35" s="46" t="s">
        <v>90</v>
      </c>
      <c r="J35" s="414">
        <v>265</v>
      </c>
      <c r="K35" s="337">
        <v>150.80000000000001</v>
      </c>
      <c r="L35" s="162"/>
      <c r="M35" s="9"/>
      <c r="N35" s="1560" t="s">
        <v>92</v>
      </c>
      <c r="O35" s="419">
        <v>3400</v>
      </c>
      <c r="P35" s="502">
        <v>3400</v>
      </c>
      <c r="Q35" s="155"/>
      <c r="R35" s="145"/>
      <c r="S35" s="89"/>
      <c r="T35" s="89"/>
      <c r="U35" s="4"/>
    </row>
    <row r="36" spans="1:25" s="1" customFormat="1" ht="18" customHeight="1" x14ac:dyDescent="0.2">
      <c r="A36" s="567"/>
      <c r="B36" s="569"/>
      <c r="C36" s="1529"/>
      <c r="D36" s="119"/>
      <c r="E36" s="1873"/>
      <c r="F36" s="1879"/>
      <c r="G36" s="1538"/>
      <c r="H36" s="1857"/>
      <c r="I36" s="78" t="s">
        <v>20</v>
      </c>
      <c r="J36" s="415">
        <v>23.3</v>
      </c>
      <c r="K36" s="338">
        <v>13.4</v>
      </c>
      <c r="L36" s="193"/>
      <c r="M36" s="405"/>
      <c r="N36" s="1561"/>
      <c r="O36" s="410"/>
      <c r="P36" s="497"/>
      <c r="Q36" s="196"/>
      <c r="R36" s="146"/>
      <c r="S36" s="89"/>
      <c r="T36" s="89"/>
    </row>
    <row r="37" spans="1:25" s="1" customFormat="1" ht="16.5" customHeight="1" x14ac:dyDescent="0.2">
      <c r="A37" s="567"/>
      <c r="B37" s="569"/>
      <c r="C37" s="1529"/>
      <c r="D37" s="119"/>
      <c r="E37" s="1873"/>
      <c r="F37" s="1879"/>
      <c r="G37" s="1538"/>
      <c r="H37" s="683"/>
      <c r="I37" s="78" t="s">
        <v>33</v>
      </c>
      <c r="J37" s="379">
        <v>23.3</v>
      </c>
      <c r="K37" s="195">
        <v>13.4</v>
      </c>
      <c r="L37" s="49"/>
      <c r="M37" s="399"/>
      <c r="N37" s="1561"/>
      <c r="O37" s="410"/>
      <c r="P37" s="497"/>
      <c r="Q37" s="196"/>
      <c r="R37" s="146"/>
      <c r="S37" s="73"/>
      <c r="T37" s="73"/>
    </row>
    <row r="38" spans="1:25" s="1" customFormat="1" ht="18" customHeight="1" thickBot="1" x14ac:dyDescent="0.25">
      <c r="A38" s="94"/>
      <c r="B38" s="36"/>
      <c r="C38" s="1554"/>
      <c r="D38" s="120"/>
      <c r="E38" s="1874"/>
      <c r="F38" s="1880"/>
      <c r="G38" s="1539"/>
      <c r="H38" s="684"/>
      <c r="I38" s="15" t="s">
        <v>30</v>
      </c>
      <c r="J38" s="374">
        <f>SUM(J35:J37)</f>
        <v>311.60000000000002</v>
      </c>
      <c r="K38" s="203">
        <f>SUM(K35:K37)</f>
        <v>177.60000000000002</v>
      </c>
      <c r="L38" s="130">
        <f t="shared" ref="L38" si="0">SUM(L35:L37)</f>
        <v>0</v>
      </c>
      <c r="M38" s="194">
        <f t="shared" ref="M38" si="1">SUM(M35:M37)</f>
        <v>0</v>
      </c>
      <c r="N38" s="1562"/>
      <c r="O38" s="447"/>
      <c r="P38" s="489"/>
      <c r="Q38" s="177"/>
      <c r="R38" s="147"/>
    </row>
    <row r="39" spans="1:25" s="1" customFormat="1" ht="30.75" customHeight="1" x14ac:dyDescent="0.2">
      <c r="A39" s="93" t="s">
        <v>13</v>
      </c>
      <c r="B39" s="37" t="s">
        <v>13</v>
      </c>
      <c r="C39" s="1553" t="s">
        <v>48</v>
      </c>
      <c r="D39" s="118"/>
      <c r="E39" s="1868" t="s">
        <v>93</v>
      </c>
      <c r="F39" s="1870"/>
      <c r="G39" s="1537" t="s">
        <v>19</v>
      </c>
      <c r="H39" s="1856" t="s">
        <v>192</v>
      </c>
      <c r="I39" s="78" t="s">
        <v>20</v>
      </c>
      <c r="J39" s="416">
        <v>5</v>
      </c>
      <c r="K39" s="339">
        <v>5</v>
      </c>
      <c r="L39" s="229">
        <v>5</v>
      </c>
      <c r="M39" s="406">
        <v>5</v>
      </c>
      <c r="N39" s="1560" t="s">
        <v>128</v>
      </c>
      <c r="O39" s="419">
        <v>1</v>
      </c>
      <c r="P39" s="497">
        <v>1</v>
      </c>
      <c r="Q39" s="196">
        <v>1</v>
      </c>
      <c r="R39" s="146">
        <v>1</v>
      </c>
    </row>
    <row r="40" spans="1:25" s="1" customFormat="1" ht="14.25" customHeight="1" thickBot="1" x14ac:dyDescent="0.25">
      <c r="A40" s="94"/>
      <c r="B40" s="36"/>
      <c r="C40" s="1554"/>
      <c r="D40" s="120"/>
      <c r="E40" s="1869"/>
      <c r="F40" s="1871"/>
      <c r="G40" s="1539"/>
      <c r="H40" s="1857"/>
      <c r="I40" s="15" t="s">
        <v>30</v>
      </c>
      <c r="J40" s="374">
        <f t="shared" ref="J40:L40" si="2">SUM(J39:J39)</f>
        <v>5</v>
      </c>
      <c r="K40" s="203">
        <f t="shared" si="2"/>
        <v>5</v>
      </c>
      <c r="L40" s="130">
        <f t="shared" si="2"/>
        <v>5</v>
      </c>
      <c r="M40" s="194">
        <f t="shared" ref="M40" si="3">SUM(M39:M39)</f>
        <v>5</v>
      </c>
      <c r="N40" s="1562"/>
      <c r="O40" s="447"/>
      <c r="P40" s="497"/>
      <c r="Q40" s="196"/>
      <c r="R40" s="146"/>
    </row>
    <row r="41" spans="1:25" s="1" customFormat="1" ht="15.75" customHeight="1" x14ac:dyDescent="0.2">
      <c r="A41" s="93" t="s">
        <v>13</v>
      </c>
      <c r="B41" s="37" t="s">
        <v>13</v>
      </c>
      <c r="C41" s="1553" t="s">
        <v>49</v>
      </c>
      <c r="D41" s="118"/>
      <c r="E41" s="1872" t="s">
        <v>107</v>
      </c>
      <c r="F41" s="1875" t="s">
        <v>175</v>
      </c>
      <c r="G41" s="1537" t="s">
        <v>19</v>
      </c>
      <c r="H41" s="1856" t="s">
        <v>98</v>
      </c>
      <c r="I41" s="46" t="s">
        <v>20</v>
      </c>
      <c r="J41" s="417">
        <v>5.8</v>
      </c>
      <c r="K41" s="310">
        <v>4.8</v>
      </c>
      <c r="L41" s="401"/>
      <c r="M41" s="11"/>
      <c r="N41" s="438" t="s">
        <v>152</v>
      </c>
      <c r="O41" s="448"/>
      <c r="P41" s="493"/>
      <c r="Q41" s="155"/>
      <c r="R41" s="145"/>
    </row>
    <row r="42" spans="1:25" s="1" customFormat="1" ht="15.75" customHeight="1" x14ac:dyDescent="0.2">
      <c r="A42" s="567"/>
      <c r="B42" s="569"/>
      <c r="C42" s="1529"/>
      <c r="D42" s="119"/>
      <c r="E42" s="1873"/>
      <c r="F42" s="1876"/>
      <c r="G42" s="1538"/>
      <c r="H42" s="1857"/>
      <c r="I42" s="106" t="s">
        <v>101</v>
      </c>
      <c r="J42" s="418">
        <v>32.799999999999997</v>
      </c>
      <c r="K42" s="170">
        <v>27.3</v>
      </c>
      <c r="L42" s="401"/>
      <c r="M42" s="11"/>
      <c r="N42" s="439" t="s">
        <v>123</v>
      </c>
      <c r="O42" s="449">
        <v>1</v>
      </c>
      <c r="P42" s="498"/>
      <c r="Q42" s="178"/>
      <c r="R42" s="32"/>
      <c r="V42" s="4"/>
    </row>
    <row r="43" spans="1:25" s="1" customFormat="1" ht="14.25" customHeight="1" thickBot="1" x14ac:dyDescent="0.25">
      <c r="A43" s="94"/>
      <c r="B43" s="36"/>
      <c r="C43" s="1554"/>
      <c r="D43" s="120"/>
      <c r="E43" s="1874"/>
      <c r="F43" s="1877"/>
      <c r="G43" s="1539"/>
      <c r="H43" s="684"/>
      <c r="I43" s="15" t="s">
        <v>30</v>
      </c>
      <c r="J43" s="374">
        <f>SUM(J41:J42)</f>
        <v>38.599999999999994</v>
      </c>
      <c r="K43" s="203">
        <f>SUM(K41:K42)</f>
        <v>32.1</v>
      </c>
      <c r="L43" s="202">
        <f t="shared" ref="L43" si="4">SUM(L41:L42)</f>
        <v>0</v>
      </c>
      <c r="M43" s="194">
        <f t="shared" ref="M43" si="5">SUM(M41:M42)</f>
        <v>0</v>
      </c>
      <c r="N43" s="440" t="s">
        <v>128</v>
      </c>
      <c r="O43" s="450"/>
      <c r="P43" s="489">
        <v>2</v>
      </c>
      <c r="Q43" s="177"/>
      <c r="R43" s="147"/>
      <c r="S43" s="4"/>
      <c r="T43" s="4"/>
      <c r="Y43" s="4"/>
    </row>
    <row r="44" spans="1:25" s="1" customFormat="1" ht="40.5" customHeight="1" x14ac:dyDescent="0.2">
      <c r="A44" s="93" t="s">
        <v>13</v>
      </c>
      <c r="B44" s="37" t="s">
        <v>13</v>
      </c>
      <c r="C44" s="1553" t="s">
        <v>18</v>
      </c>
      <c r="D44" s="118"/>
      <c r="E44" s="1872" t="s">
        <v>125</v>
      </c>
      <c r="F44" s="1875" t="s">
        <v>175</v>
      </c>
      <c r="G44" s="1537" t="s">
        <v>19</v>
      </c>
      <c r="H44" s="1856" t="s">
        <v>192</v>
      </c>
      <c r="I44" s="106" t="s">
        <v>101</v>
      </c>
      <c r="J44" s="419">
        <v>46.5</v>
      </c>
      <c r="K44" s="340">
        <v>56.5</v>
      </c>
      <c r="L44" s="158">
        <v>21.1</v>
      </c>
      <c r="M44" s="145"/>
      <c r="N44" s="438" t="s">
        <v>154</v>
      </c>
      <c r="O44" s="451">
        <v>2</v>
      </c>
      <c r="P44" s="503">
        <v>2</v>
      </c>
      <c r="Q44" s="401"/>
      <c r="R44" s="146"/>
    </row>
    <row r="45" spans="1:25" s="1" customFormat="1" ht="15.75" customHeight="1" x14ac:dyDescent="0.2">
      <c r="A45" s="567"/>
      <c r="B45" s="569"/>
      <c r="C45" s="1529"/>
      <c r="D45" s="119"/>
      <c r="E45" s="1873"/>
      <c r="F45" s="1876"/>
      <c r="G45" s="1538"/>
      <c r="H45" s="1857"/>
      <c r="I45" s="106"/>
      <c r="J45" s="420"/>
      <c r="K45" s="318"/>
      <c r="L45" s="196"/>
      <c r="M45" s="146"/>
      <c r="N45" s="441" t="s">
        <v>153</v>
      </c>
      <c r="O45" s="410"/>
      <c r="P45" s="497">
        <v>1</v>
      </c>
      <c r="Q45" s="183"/>
      <c r="R45" s="32"/>
    </row>
    <row r="46" spans="1:25" s="1" customFormat="1" ht="12.75" customHeight="1" x14ac:dyDescent="0.2">
      <c r="A46" s="567"/>
      <c r="B46" s="569"/>
      <c r="C46" s="1529"/>
      <c r="D46" s="119"/>
      <c r="E46" s="1873"/>
      <c r="F46" s="1876"/>
      <c r="G46" s="1538"/>
      <c r="H46" s="683"/>
      <c r="I46" s="106"/>
      <c r="J46" s="420"/>
      <c r="K46" s="341"/>
      <c r="L46" s="196"/>
      <c r="M46" s="146"/>
      <c r="N46" s="1575" t="s">
        <v>155</v>
      </c>
      <c r="O46" s="452"/>
      <c r="P46" s="499"/>
      <c r="Q46" s="183">
        <v>1</v>
      </c>
      <c r="R46" s="146"/>
      <c r="V46" s="4"/>
    </row>
    <row r="47" spans="1:25" s="1" customFormat="1" ht="18.75" customHeight="1" thickBot="1" x14ac:dyDescent="0.25">
      <c r="A47" s="94"/>
      <c r="B47" s="36"/>
      <c r="C47" s="1554"/>
      <c r="D47" s="120"/>
      <c r="E47" s="1874"/>
      <c r="F47" s="1877"/>
      <c r="G47" s="1539"/>
      <c r="H47" s="684"/>
      <c r="I47" s="15" t="s">
        <v>30</v>
      </c>
      <c r="J47" s="374">
        <f t="shared" ref="J47" si="6">SUM(J44:J45)</f>
        <v>46.5</v>
      </c>
      <c r="K47" s="203">
        <f>SUM(K44:K45)</f>
        <v>56.5</v>
      </c>
      <c r="L47" s="202">
        <f t="shared" ref="L47" si="7">SUM(L44:L45)</f>
        <v>21.1</v>
      </c>
      <c r="M47" s="194">
        <f t="shared" ref="M47" si="8">SUM(M44:M45)</f>
        <v>0</v>
      </c>
      <c r="N47" s="1576"/>
      <c r="O47" s="447"/>
      <c r="P47" s="497"/>
      <c r="Q47" s="196"/>
      <c r="R47" s="146"/>
      <c r="Y47" s="4"/>
    </row>
    <row r="48" spans="1:25" s="1" customFormat="1" ht="16.5" customHeight="1" x14ac:dyDescent="0.2">
      <c r="A48" s="93" t="s">
        <v>13</v>
      </c>
      <c r="B48" s="37" t="s">
        <v>13</v>
      </c>
      <c r="C48" s="1553" t="s">
        <v>50</v>
      </c>
      <c r="D48" s="118"/>
      <c r="E48" s="1872" t="s">
        <v>124</v>
      </c>
      <c r="F48" s="1875" t="s">
        <v>175</v>
      </c>
      <c r="G48" s="1537" t="s">
        <v>19</v>
      </c>
      <c r="H48" s="1856" t="s">
        <v>192</v>
      </c>
      <c r="I48" s="106" t="s">
        <v>70</v>
      </c>
      <c r="J48" s="419">
        <v>6.5</v>
      </c>
      <c r="K48" s="442">
        <v>4.9000000000000004</v>
      </c>
      <c r="L48" s="217">
        <v>5.3</v>
      </c>
      <c r="M48" s="145"/>
      <c r="N48" s="438" t="s">
        <v>126</v>
      </c>
      <c r="O48" s="451">
        <v>50</v>
      </c>
      <c r="P48" s="485">
        <v>70</v>
      </c>
      <c r="Q48" s="152">
        <v>100</v>
      </c>
      <c r="R48" s="145"/>
    </row>
    <row r="49" spans="1:25" s="1" customFormat="1" ht="30" customHeight="1" x14ac:dyDescent="0.2">
      <c r="A49" s="567"/>
      <c r="B49" s="569"/>
      <c r="C49" s="1529"/>
      <c r="D49" s="119"/>
      <c r="E49" s="1873"/>
      <c r="F49" s="1876"/>
      <c r="G49" s="1538"/>
      <c r="H49" s="1857"/>
      <c r="I49" s="106"/>
      <c r="J49" s="420"/>
      <c r="K49" s="318"/>
      <c r="L49" s="196"/>
      <c r="M49" s="146"/>
      <c r="N49" s="441" t="s">
        <v>127</v>
      </c>
      <c r="O49" s="410"/>
      <c r="P49" s="497">
        <v>1</v>
      </c>
      <c r="Q49" s="183"/>
      <c r="R49" s="32"/>
    </row>
    <row r="50" spans="1:25" s="1" customFormat="1" ht="18.75" customHeight="1" thickBot="1" x14ac:dyDescent="0.25">
      <c r="A50" s="94"/>
      <c r="B50" s="36"/>
      <c r="C50" s="1554"/>
      <c r="D50" s="120"/>
      <c r="E50" s="1874"/>
      <c r="F50" s="1877"/>
      <c r="G50" s="1539"/>
      <c r="H50" s="684"/>
      <c r="I50" s="15" t="s">
        <v>30</v>
      </c>
      <c r="J50" s="374">
        <f>SUM(J48:J49)</f>
        <v>6.5</v>
      </c>
      <c r="K50" s="203">
        <f>SUM(K48:K49)</f>
        <v>4.9000000000000004</v>
      </c>
      <c r="L50" s="202">
        <f>SUM(L48:L49)</f>
        <v>5.3</v>
      </c>
      <c r="M50" s="194">
        <f>SUM(M48:M49)</f>
        <v>0</v>
      </c>
      <c r="N50" s="598" t="s">
        <v>128</v>
      </c>
      <c r="O50" s="452">
        <v>3</v>
      </c>
      <c r="P50" s="499">
        <v>2</v>
      </c>
      <c r="Q50" s="183">
        <v>1</v>
      </c>
      <c r="R50" s="146"/>
      <c r="Y50" s="4"/>
    </row>
    <row r="51" spans="1:25" s="1" customFormat="1" ht="15.75" customHeight="1" x14ac:dyDescent="0.2">
      <c r="A51" s="93" t="s">
        <v>13</v>
      </c>
      <c r="B51" s="37" t="s">
        <v>13</v>
      </c>
      <c r="C51" s="1553" t="s">
        <v>51</v>
      </c>
      <c r="D51" s="118"/>
      <c r="E51" s="1872" t="s">
        <v>201</v>
      </c>
      <c r="F51" s="1875" t="s">
        <v>175</v>
      </c>
      <c r="G51" s="1537" t="s">
        <v>19</v>
      </c>
      <c r="H51" s="1856" t="s">
        <v>192</v>
      </c>
      <c r="I51" s="106" t="s">
        <v>70</v>
      </c>
      <c r="J51" s="419"/>
      <c r="K51" s="442">
        <v>10.5</v>
      </c>
      <c r="L51" s="217">
        <v>10.5</v>
      </c>
      <c r="M51" s="145"/>
      <c r="N51" s="1591" t="s">
        <v>128</v>
      </c>
      <c r="O51" s="448"/>
      <c r="P51" s="493">
        <v>2</v>
      </c>
      <c r="Q51" s="155">
        <v>2</v>
      </c>
      <c r="R51" s="145"/>
    </row>
    <row r="52" spans="1:25" s="1" customFormat="1" ht="15.75" customHeight="1" x14ac:dyDescent="0.2">
      <c r="A52" s="717"/>
      <c r="B52" s="718"/>
      <c r="C52" s="1529"/>
      <c r="D52" s="119"/>
      <c r="E52" s="1873"/>
      <c r="F52" s="1876"/>
      <c r="G52" s="1538"/>
      <c r="H52" s="1857"/>
      <c r="I52" s="181" t="s">
        <v>91</v>
      </c>
      <c r="J52" s="418"/>
      <c r="K52" s="723">
        <v>1.8</v>
      </c>
      <c r="L52" s="178">
        <v>1.8</v>
      </c>
      <c r="M52" s="32"/>
      <c r="N52" s="1592"/>
      <c r="O52" s="410"/>
      <c r="P52" s="497"/>
      <c r="Q52" s="196"/>
      <c r="R52" s="146"/>
    </row>
    <row r="53" spans="1:25" s="1" customFormat="1" ht="15.75" customHeight="1" thickBot="1" x14ac:dyDescent="0.25">
      <c r="A53" s="717"/>
      <c r="B53" s="718"/>
      <c r="C53" s="1529"/>
      <c r="D53" s="119"/>
      <c r="E53" s="1873"/>
      <c r="F53" s="1876"/>
      <c r="G53" s="1538"/>
      <c r="H53" s="683"/>
      <c r="I53" s="724" t="s">
        <v>30</v>
      </c>
      <c r="J53" s="380">
        <f>SUM(J51:J52)</f>
        <v>0</v>
      </c>
      <c r="K53" s="317">
        <f>SUM(K51:K52)</f>
        <v>12.3</v>
      </c>
      <c r="L53" s="725">
        <f>SUM(L51:L52)</f>
        <v>12.3</v>
      </c>
      <c r="M53" s="256">
        <f>SUM(M51:M52)</f>
        <v>0</v>
      </c>
      <c r="N53" s="441"/>
      <c r="O53" s="410"/>
      <c r="P53" s="497"/>
      <c r="Q53" s="196"/>
      <c r="R53" s="146"/>
      <c r="V53" s="4"/>
      <c r="Y53" s="4"/>
    </row>
    <row r="54" spans="1:25" s="1" customFormat="1" ht="19.149999999999999" customHeight="1" x14ac:dyDescent="0.2">
      <c r="A54" s="93" t="s">
        <v>13</v>
      </c>
      <c r="B54" s="37" t="s">
        <v>13</v>
      </c>
      <c r="C54" s="1553" t="s">
        <v>87</v>
      </c>
      <c r="D54" s="118"/>
      <c r="E54" s="1872" t="s">
        <v>211</v>
      </c>
      <c r="F54" s="1875" t="s">
        <v>175</v>
      </c>
      <c r="G54" s="1537" t="s">
        <v>19</v>
      </c>
      <c r="H54" s="1856" t="s">
        <v>192</v>
      </c>
      <c r="I54" s="1136" t="s">
        <v>90</v>
      </c>
      <c r="J54" s="419"/>
      <c r="K54" s="838">
        <v>17.8</v>
      </c>
      <c r="L54" s="839">
        <v>37.799999999999997</v>
      </c>
      <c r="M54" s="840">
        <v>60.9</v>
      </c>
      <c r="N54" s="1919" t="s">
        <v>212</v>
      </c>
      <c r="O54" s="1131"/>
      <c r="P54" s="1134">
        <v>2640</v>
      </c>
      <c r="Q54" s="1128">
        <v>2640</v>
      </c>
      <c r="R54" s="918">
        <v>2640</v>
      </c>
    </row>
    <row r="55" spans="1:25" s="1" customFormat="1" ht="19.149999999999999" customHeight="1" x14ac:dyDescent="0.2">
      <c r="A55" s="1125"/>
      <c r="B55" s="1126"/>
      <c r="C55" s="1529"/>
      <c r="D55" s="119"/>
      <c r="E55" s="1873"/>
      <c r="F55" s="1876"/>
      <c r="G55" s="1538"/>
      <c r="H55" s="1857"/>
      <c r="I55" s="181" t="s">
        <v>91</v>
      </c>
      <c r="J55" s="418"/>
      <c r="K55" s="841">
        <v>3.1</v>
      </c>
      <c r="L55" s="842">
        <v>6.7</v>
      </c>
      <c r="M55" s="843">
        <v>10.8</v>
      </c>
      <c r="N55" s="1920"/>
      <c r="O55" s="1132"/>
      <c r="P55" s="1132"/>
      <c r="Q55" s="1129"/>
      <c r="R55" s="895"/>
    </row>
    <row r="56" spans="1:25" s="1" customFormat="1" ht="15.75" customHeight="1" x14ac:dyDescent="0.2">
      <c r="A56" s="1125"/>
      <c r="B56" s="1126"/>
      <c r="C56" s="1529"/>
      <c r="D56" s="119"/>
      <c r="E56" s="1873"/>
      <c r="F56" s="1876"/>
      <c r="G56" s="1538"/>
      <c r="H56" s="683"/>
      <c r="I56" s="837" t="s">
        <v>30</v>
      </c>
      <c r="J56" s="628">
        <f>SUM(J54:J55)</f>
        <v>0</v>
      </c>
      <c r="K56" s="329">
        <f>SUM(K54:K55)</f>
        <v>20.900000000000002</v>
      </c>
      <c r="L56" s="1020">
        <f>SUM(L54:L55)</f>
        <v>44.5</v>
      </c>
      <c r="M56" s="206">
        <f>SUM(M54:M55)</f>
        <v>71.7</v>
      </c>
      <c r="N56" s="1921"/>
      <c r="O56" s="1133"/>
      <c r="P56" s="1133"/>
      <c r="Q56" s="1130"/>
      <c r="R56" s="897"/>
      <c r="V56" s="4"/>
      <c r="Y56" s="4"/>
    </row>
    <row r="57" spans="1:25" s="1" customFormat="1" ht="14.25" customHeight="1" thickBot="1" x14ac:dyDescent="0.25">
      <c r="A57" s="726" t="s">
        <v>13</v>
      </c>
      <c r="B57" s="727" t="s">
        <v>13</v>
      </c>
      <c r="C57" s="1579" t="s">
        <v>39</v>
      </c>
      <c r="D57" s="1580"/>
      <c r="E57" s="1580"/>
      <c r="F57" s="1580"/>
      <c r="G57" s="1580"/>
      <c r="H57" s="1580"/>
      <c r="I57" s="1775"/>
      <c r="J57" s="1127">
        <f>+J34+J25+J22+J38+J40+J43+J47+J50</f>
        <v>2020.4</v>
      </c>
      <c r="K57" s="836">
        <f>+K34+K25+K22+K38+K40+K43+K47+K50+K53+K56</f>
        <v>2109.5000000000005</v>
      </c>
      <c r="L57" s="729">
        <f>+L34+L25+L22+L38+L40+L43+L47+L50+L53+L56</f>
        <v>1865.4999999999998</v>
      </c>
      <c r="M57" s="844">
        <f>+M34+M25+M22+M38+M40+M43+M47+M50+M53+M56</f>
        <v>1854</v>
      </c>
      <c r="N57" s="1776"/>
      <c r="O57" s="1777"/>
      <c r="P57" s="1777"/>
      <c r="Q57" s="1777"/>
      <c r="R57" s="1778"/>
      <c r="T57" s="4"/>
    </row>
    <row r="58" spans="1:25" s="1" customFormat="1" ht="14.25" customHeight="1" thickBot="1" x14ac:dyDescent="0.25">
      <c r="A58" s="92" t="s">
        <v>13</v>
      </c>
      <c r="B58" s="40" t="s">
        <v>31</v>
      </c>
      <c r="C58" s="1584" t="s">
        <v>40</v>
      </c>
      <c r="D58" s="1585"/>
      <c r="E58" s="1585"/>
      <c r="F58" s="1585"/>
      <c r="G58" s="1585"/>
      <c r="H58" s="1585"/>
      <c r="I58" s="1585"/>
      <c r="J58" s="1585"/>
      <c r="K58" s="1585"/>
      <c r="L58" s="1585"/>
      <c r="M58" s="1585"/>
      <c r="N58" s="1585"/>
      <c r="O58" s="1585"/>
      <c r="P58" s="1585"/>
      <c r="Q58" s="1585"/>
      <c r="R58" s="1586"/>
      <c r="U58" s="4"/>
    </row>
    <row r="59" spans="1:25" s="1" customFormat="1" ht="16.5" customHeight="1" x14ac:dyDescent="0.2">
      <c r="A59" s="97" t="s">
        <v>13</v>
      </c>
      <c r="B59" s="41" t="s">
        <v>31</v>
      </c>
      <c r="C59" s="42" t="s">
        <v>13</v>
      </c>
      <c r="D59" s="118"/>
      <c r="E59" s="1890" t="s">
        <v>41</v>
      </c>
      <c r="F59" s="1902" t="s">
        <v>175</v>
      </c>
      <c r="G59" s="1537" t="s">
        <v>19</v>
      </c>
      <c r="H59" s="1856" t="s">
        <v>192</v>
      </c>
      <c r="I59" s="252"/>
      <c r="J59" s="222"/>
      <c r="K59" s="222"/>
      <c r="L59" s="226"/>
      <c r="M59" s="330"/>
      <c r="N59" s="342" t="s">
        <v>182</v>
      </c>
      <c r="O59" s="446">
        <v>16</v>
      </c>
      <c r="P59" s="492">
        <v>8</v>
      </c>
      <c r="Q59" s="427" t="s">
        <v>121</v>
      </c>
      <c r="R59" s="85" t="s">
        <v>121</v>
      </c>
      <c r="S59" s="4"/>
    </row>
    <row r="60" spans="1:25" s="1" customFormat="1" ht="15" customHeight="1" x14ac:dyDescent="0.2">
      <c r="A60" s="95"/>
      <c r="B60" s="43"/>
      <c r="C60" s="44"/>
      <c r="D60" s="119"/>
      <c r="E60" s="1891"/>
      <c r="F60" s="1903"/>
      <c r="G60" s="1538"/>
      <c r="H60" s="1857"/>
      <c r="I60" s="78" t="s">
        <v>20</v>
      </c>
      <c r="J60" s="13">
        <f>756.1+1.6-3.2</f>
        <v>754.5</v>
      </c>
      <c r="K60" s="702">
        <v>637.9</v>
      </c>
      <c r="L60" s="703">
        <v>640.9</v>
      </c>
      <c r="M60" s="704">
        <v>640.9</v>
      </c>
      <c r="N60" s="1589" t="s">
        <v>142</v>
      </c>
      <c r="O60" s="452">
        <v>60</v>
      </c>
      <c r="P60" s="499">
        <v>60</v>
      </c>
      <c r="Q60" s="428" t="s">
        <v>166</v>
      </c>
      <c r="R60" s="84" t="s">
        <v>166</v>
      </c>
      <c r="V60" s="4"/>
    </row>
    <row r="61" spans="1:25" s="1" customFormat="1" ht="39" customHeight="1" x14ac:dyDescent="0.2">
      <c r="A61" s="95"/>
      <c r="B61" s="43"/>
      <c r="C61" s="44"/>
      <c r="D61" s="119"/>
      <c r="E61" s="1891"/>
      <c r="F61" s="1903"/>
      <c r="G61" s="560"/>
      <c r="H61" s="683"/>
      <c r="I61" s="223" t="s">
        <v>42</v>
      </c>
      <c r="J61" s="200">
        <v>226.6</v>
      </c>
      <c r="K61" s="71">
        <f>272.7+40</f>
        <v>312.7</v>
      </c>
      <c r="L61" s="161">
        <v>312.7</v>
      </c>
      <c r="M61" s="182">
        <v>317.89999999999998</v>
      </c>
      <c r="N61" s="1590"/>
      <c r="O61" s="456"/>
      <c r="P61" s="500"/>
      <c r="Q61" s="429"/>
      <c r="R61" s="83"/>
      <c r="V61" s="4"/>
    </row>
    <row r="62" spans="1:25" s="1" customFormat="1" ht="18" customHeight="1" x14ac:dyDescent="0.2">
      <c r="A62" s="95"/>
      <c r="B62" s="43"/>
      <c r="C62" s="44"/>
      <c r="D62" s="119"/>
      <c r="E62" s="666"/>
      <c r="F62" s="665"/>
      <c r="G62" s="664"/>
      <c r="H62" s="683"/>
      <c r="I62" s="673"/>
      <c r="J62" s="674"/>
      <c r="K62" s="71"/>
      <c r="L62" s="210"/>
      <c r="M62" s="182"/>
      <c r="N62" s="292" t="s">
        <v>196</v>
      </c>
      <c r="O62" s="449"/>
      <c r="P62" s="498">
        <v>100</v>
      </c>
      <c r="Q62" s="672"/>
      <c r="R62" s="83"/>
      <c r="X62" s="4"/>
    </row>
    <row r="63" spans="1:25" s="1" customFormat="1" ht="19.5" customHeight="1" x14ac:dyDescent="0.2">
      <c r="A63" s="95"/>
      <c r="B63" s="43"/>
      <c r="C63" s="44"/>
      <c r="D63" s="119"/>
      <c r="E63" s="298"/>
      <c r="F63" s="54"/>
      <c r="G63" s="560"/>
      <c r="H63" s="683"/>
      <c r="I63" s="223" t="s">
        <v>37</v>
      </c>
      <c r="J63" s="200">
        <v>2.5</v>
      </c>
      <c r="K63" s="705">
        <v>6</v>
      </c>
      <c r="L63" s="176">
        <v>6.5</v>
      </c>
      <c r="M63" s="184">
        <v>7</v>
      </c>
      <c r="N63" s="1761" t="s">
        <v>66</v>
      </c>
      <c r="O63" s="452">
        <v>220</v>
      </c>
      <c r="P63" s="499">
        <v>240</v>
      </c>
      <c r="Q63" s="428" t="s">
        <v>167</v>
      </c>
      <c r="R63" s="84" t="s">
        <v>168</v>
      </c>
      <c r="U63" s="1604"/>
    </row>
    <row r="64" spans="1:25" s="1" customFormat="1" ht="19.5" customHeight="1" x14ac:dyDescent="0.2">
      <c r="A64" s="95"/>
      <c r="B64" s="43"/>
      <c r="C64" s="44"/>
      <c r="D64" s="119"/>
      <c r="E64" s="298"/>
      <c r="F64" s="54"/>
      <c r="G64" s="715"/>
      <c r="H64" s="683"/>
      <c r="I64" s="188" t="s">
        <v>71</v>
      </c>
      <c r="J64" s="87"/>
      <c r="K64" s="87">
        <v>14.2</v>
      </c>
      <c r="L64" s="176"/>
      <c r="M64" s="184"/>
      <c r="N64" s="1762"/>
      <c r="O64" s="410"/>
      <c r="P64" s="497"/>
      <c r="Q64" s="716"/>
      <c r="R64" s="80"/>
      <c r="U64" s="1604"/>
    </row>
    <row r="65" spans="1:22" s="1" customFormat="1" ht="29.25" customHeight="1" x14ac:dyDescent="0.2">
      <c r="A65" s="95"/>
      <c r="B65" s="43"/>
      <c r="C65" s="44"/>
      <c r="D65" s="119"/>
      <c r="E65" s="298"/>
      <c r="F65" s="54"/>
      <c r="G65" s="664"/>
      <c r="H65" s="683"/>
      <c r="I65" s="681" t="s">
        <v>20</v>
      </c>
      <c r="J65" s="681"/>
      <c r="K65" s="681">
        <v>15.5</v>
      </c>
      <c r="L65" s="682"/>
      <c r="M65" s="676"/>
      <c r="N65" s="677" t="s">
        <v>197</v>
      </c>
      <c r="O65" s="678"/>
      <c r="P65" s="680">
        <v>100</v>
      </c>
      <c r="Q65" s="679"/>
      <c r="R65" s="55"/>
      <c r="U65" s="1604"/>
    </row>
    <row r="66" spans="1:22" s="1" customFormat="1" ht="15" customHeight="1" x14ac:dyDescent="0.2">
      <c r="A66" s="95"/>
      <c r="B66" s="43"/>
      <c r="C66" s="44"/>
      <c r="D66" s="119"/>
      <c r="E66" s="61"/>
      <c r="F66" s="54"/>
      <c r="G66" s="560"/>
      <c r="H66" s="683"/>
      <c r="I66" s="280"/>
      <c r="J66" s="280"/>
      <c r="K66" s="655"/>
      <c r="L66" s="281"/>
      <c r="M66" s="346"/>
      <c r="N66" s="1605" t="s">
        <v>141</v>
      </c>
      <c r="O66" s="410">
        <v>2</v>
      </c>
      <c r="P66" s="497">
        <v>3</v>
      </c>
      <c r="Q66" s="431" t="s">
        <v>129</v>
      </c>
      <c r="R66" s="80" t="s">
        <v>129</v>
      </c>
      <c r="S66" s="4"/>
      <c r="U66" s="1604"/>
      <c r="V66" s="4"/>
    </row>
    <row r="67" spans="1:22" s="1" customFormat="1" ht="15" customHeight="1" thickBot="1" x14ac:dyDescent="0.25">
      <c r="A67" s="96"/>
      <c r="B67" s="38"/>
      <c r="C67" s="39"/>
      <c r="D67" s="120"/>
      <c r="E67" s="56"/>
      <c r="F67" s="57"/>
      <c r="G67" s="562"/>
      <c r="H67" s="684"/>
      <c r="I67" s="253" t="s">
        <v>30</v>
      </c>
      <c r="J67" s="7">
        <f>SUM(J59:J66)</f>
        <v>983.6</v>
      </c>
      <c r="K67" s="656">
        <f>SUM(K59:K66)</f>
        <v>986.3</v>
      </c>
      <c r="L67" s="130">
        <f>SUM(L59:L66)</f>
        <v>960.09999999999991</v>
      </c>
      <c r="M67" s="194">
        <f>SUM(M59:M66)</f>
        <v>965.8</v>
      </c>
      <c r="N67" s="1606"/>
      <c r="O67" s="447"/>
      <c r="P67" s="497"/>
      <c r="Q67" s="431"/>
      <c r="R67" s="80"/>
      <c r="S67" s="4"/>
      <c r="T67" s="4"/>
      <c r="U67" s="4"/>
    </row>
    <row r="68" spans="1:22" s="1" customFormat="1" ht="40.5" customHeight="1" x14ac:dyDescent="0.2">
      <c r="A68" s="98" t="s">
        <v>13</v>
      </c>
      <c r="B68" s="18" t="s">
        <v>31</v>
      </c>
      <c r="C68" s="33" t="s">
        <v>31</v>
      </c>
      <c r="D68" s="122"/>
      <c r="E68" s="1555" t="s">
        <v>67</v>
      </c>
      <c r="F68" s="1607" t="s">
        <v>74</v>
      </c>
      <c r="G68" s="1537" t="s">
        <v>19</v>
      </c>
      <c r="H68" s="1856" t="s">
        <v>192</v>
      </c>
      <c r="I68" s="222" t="s">
        <v>37</v>
      </c>
      <c r="J68" s="386">
        <v>16</v>
      </c>
      <c r="K68" s="320">
        <v>11.5</v>
      </c>
      <c r="L68" s="302">
        <v>12</v>
      </c>
      <c r="M68" s="396">
        <v>12</v>
      </c>
      <c r="N68" s="453" t="s">
        <v>68</v>
      </c>
      <c r="O68" s="457">
        <v>8</v>
      </c>
      <c r="P68" s="490">
        <v>8</v>
      </c>
      <c r="Q68" s="201" t="s">
        <v>121</v>
      </c>
      <c r="R68" s="85" t="s">
        <v>121</v>
      </c>
      <c r="U68" s="4"/>
    </row>
    <row r="69" spans="1:22" s="1" customFormat="1" ht="15" customHeight="1" thickBot="1" x14ac:dyDescent="0.25">
      <c r="A69" s="100"/>
      <c r="B69" s="14"/>
      <c r="C69" s="34"/>
      <c r="D69" s="123"/>
      <c r="E69" s="1557"/>
      <c r="F69" s="1608"/>
      <c r="G69" s="1539"/>
      <c r="H69" s="1857"/>
      <c r="I69" s="253" t="s">
        <v>30</v>
      </c>
      <c r="J69" s="387">
        <f>SUM(J68:J68)</f>
        <v>16</v>
      </c>
      <c r="K69" s="321">
        <f>SUM(K68:K68)</f>
        <v>11.5</v>
      </c>
      <c r="L69" s="303">
        <f>SUM(L68:L68)</f>
        <v>12</v>
      </c>
      <c r="M69" s="257">
        <f>SUM(M68:M68)</f>
        <v>12</v>
      </c>
      <c r="N69" s="573" t="s">
        <v>131</v>
      </c>
      <c r="O69" s="458">
        <v>800</v>
      </c>
      <c r="P69" s="509">
        <v>820</v>
      </c>
      <c r="Q69" s="510" t="s">
        <v>130</v>
      </c>
      <c r="R69" s="86" t="s">
        <v>172</v>
      </c>
    </row>
    <row r="70" spans="1:22" s="1" customFormat="1" ht="17.25" customHeight="1" x14ac:dyDescent="0.2">
      <c r="A70" s="98" t="s">
        <v>13</v>
      </c>
      <c r="B70" s="18" t="s">
        <v>31</v>
      </c>
      <c r="C70" s="33" t="s">
        <v>35</v>
      </c>
      <c r="D70" s="122"/>
      <c r="E70" s="1597" t="s">
        <v>76</v>
      </c>
      <c r="F70" s="52"/>
      <c r="G70" s="1537" t="s">
        <v>19</v>
      </c>
      <c r="H70" s="1856" t="s">
        <v>192</v>
      </c>
      <c r="I70" s="225" t="s">
        <v>20</v>
      </c>
      <c r="J70" s="388">
        <v>12</v>
      </c>
      <c r="K70" s="322">
        <v>12</v>
      </c>
      <c r="L70" s="299">
        <v>12</v>
      </c>
      <c r="M70" s="397">
        <v>12</v>
      </c>
      <c r="N70" s="283" t="s">
        <v>183</v>
      </c>
      <c r="O70" s="459">
        <v>1</v>
      </c>
      <c r="P70" s="505">
        <v>1</v>
      </c>
      <c r="Q70" s="508">
        <v>1</v>
      </c>
      <c r="R70" s="514">
        <v>1</v>
      </c>
      <c r="S70" s="4"/>
    </row>
    <row r="71" spans="1:22" s="1" customFormat="1" ht="17.25" customHeight="1" thickBot="1" x14ac:dyDescent="0.25">
      <c r="A71" s="100"/>
      <c r="B71" s="14"/>
      <c r="C71" s="34"/>
      <c r="D71" s="123"/>
      <c r="E71" s="1598"/>
      <c r="F71" s="70"/>
      <c r="G71" s="1539"/>
      <c r="H71" s="1857"/>
      <c r="I71" s="253" t="s">
        <v>30</v>
      </c>
      <c r="J71" s="380">
        <f t="shared" ref="J71:L71" si="9">SUM(J70)</f>
        <v>12</v>
      </c>
      <c r="K71" s="317">
        <f t="shared" si="9"/>
        <v>12</v>
      </c>
      <c r="L71" s="301">
        <f t="shared" si="9"/>
        <v>12</v>
      </c>
      <c r="M71" s="256">
        <f t="shared" ref="M71" si="10">SUM(M70)</f>
        <v>12</v>
      </c>
      <c r="N71" s="607" t="s">
        <v>82</v>
      </c>
      <c r="O71" s="460">
        <v>1</v>
      </c>
      <c r="P71" s="296">
        <v>1</v>
      </c>
      <c r="Q71" s="511">
        <v>1</v>
      </c>
      <c r="R71" s="352">
        <v>1</v>
      </c>
      <c r="V71" s="4"/>
    </row>
    <row r="72" spans="1:22" s="1" customFormat="1" ht="13.5" customHeight="1" x14ac:dyDescent="0.2">
      <c r="A72" s="98" t="s">
        <v>13</v>
      </c>
      <c r="B72" s="18" t="s">
        <v>31</v>
      </c>
      <c r="C72" s="33" t="s">
        <v>38</v>
      </c>
      <c r="D72" s="122"/>
      <c r="E72" s="1555" t="s">
        <v>106</v>
      </c>
      <c r="F72" s="52"/>
      <c r="G72" s="1537" t="s">
        <v>19</v>
      </c>
      <c r="H72" s="1856" t="s">
        <v>192</v>
      </c>
      <c r="I72" s="225" t="s">
        <v>91</v>
      </c>
      <c r="J72" s="389">
        <v>0.7</v>
      </c>
      <c r="K72" s="322"/>
      <c r="L72" s="299"/>
      <c r="M72" s="603"/>
      <c r="N72" s="454" t="s">
        <v>77</v>
      </c>
      <c r="O72" s="459">
        <v>30</v>
      </c>
      <c r="P72" s="295">
        <v>30</v>
      </c>
      <c r="Q72" s="609">
        <v>30</v>
      </c>
      <c r="R72" s="247">
        <v>30</v>
      </c>
      <c r="S72" s="4"/>
    </row>
    <row r="73" spans="1:22" s="1" customFormat="1" ht="13.5" customHeight="1" x14ac:dyDescent="0.2">
      <c r="A73" s="99"/>
      <c r="B73" s="19"/>
      <c r="C73" s="77"/>
      <c r="D73" s="121"/>
      <c r="E73" s="1556"/>
      <c r="F73" s="53"/>
      <c r="G73" s="1538"/>
      <c r="H73" s="1857"/>
      <c r="I73" s="254" t="s">
        <v>70</v>
      </c>
      <c r="J73" s="390">
        <v>19.2</v>
      </c>
      <c r="K73" s="323">
        <v>10.4</v>
      </c>
      <c r="L73" s="304"/>
      <c r="M73" s="604"/>
      <c r="N73" s="601"/>
      <c r="O73" s="461"/>
      <c r="P73" s="505"/>
      <c r="Q73" s="508"/>
      <c r="R73" s="352"/>
      <c r="S73" s="4"/>
    </row>
    <row r="74" spans="1:22" s="1" customFormat="1" ht="13.5" customHeight="1" x14ac:dyDescent="0.2">
      <c r="A74" s="99"/>
      <c r="B74" s="19"/>
      <c r="C74" s="77"/>
      <c r="D74" s="121"/>
      <c r="E74" s="1556"/>
      <c r="F74" s="53"/>
      <c r="G74" s="1538"/>
      <c r="H74" s="683"/>
      <c r="I74" s="199" t="s">
        <v>47</v>
      </c>
      <c r="J74" s="391">
        <v>7.9</v>
      </c>
      <c r="K74" s="324">
        <v>4</v>
      </c>
      <c r="L74" s="277"/>
      <c r="M74" s="605"/>
      <c r="N74" s="601"/>
      <c r="O74" s="461"/>
      <c r="P74" s="505"/>
      <c r="Q74" s="508"/>
      <c r="R74" s="352"/>
      <c r="S74" s="4"/>
    </row>
    <row r="75" spans="1:22" s="1" customFormat="1" ht="13.5" customHeight="1" thickBot="1" x14ac:dyDescent="0.25">
      <c r="A75" s="100"/>
      <c r="B75" s="14"/>
      <c r="C75" s="34"/>
      <c r="D75" s="123"/>
      <c r="E75" s="1557"/>
      <c r="F75" s="70"/>
      <c r="G75" s="1539"/>
      <c r="H75" s="684"/>
      <c r="I75" s="253" t="s">
        <v>30</v>
      </c>
      <c r="J75" s="387">
        <f>SUM(J72:J74)</f>
        <v>27.799999999999997</v>
      </c>
      <c r="K75" s="321">
        <f>SUM(K72:K74)</f>
        <v>14.4</v>
      </c>
      <c r="L75" s="303">
        <f t="shared" ref="L75" si="11">SUM(L72:L74)</f>
        <v>0</v>
      </c>
      <c r="M75" s="606">
        <f t="shared" ref="M75" si="12">SUM(M72:M74)</f>
        <v>0</v>
      </c>
      <c r="N75" s="608"/>
      <c r="O75" s="462"/>
      <c r="P75" s="506"/>
      <c r="Q75" s="528"/>
      <c r="R75" s="353"/>
    </row>
    <row r="76" spans="1:22" s="1" customFormat="1" ht="30.75" customHeight="1" x14ac:dyDescent="0.2">
      <c r="A76" s="98" t="s">
        <v>13</v>
      </c>
      <c r="B76" s="18" t="s">
        <v>31</v>
      </c>
      <c r="C76" s="33" t="s">
        <v>48</v>
      </c>
      <c r="D76" s="122"/>
      <c r="E76" s="90" t="s">
        <v>104</v>
      </c>
      <c r="F76" s="52"/>
      <c r="G76" s="561" t="s">
        <v>19</v>
      </c>
      <c r="H76" s="1856" t="s">
        <v>192</v>
      </c>
      <c r="I76" s="225"/>
      <c r="J76" s="392"/>
      <c r="K76" s="384"/>
      <c r="L76" s="49"/>
      <c r="M76" s="399"/>
      <c r="N76" s="602"/>
      <c r="O76" s="465"/>
      <c r="P76" s="512"/>
      <c r="Q76" s="513"/>
      <c r="R76" s="356"/>
      <c r="S76" s="4"/>
      <c r="T76" s="4"/>
    </row>
    <row r="77" spans="1:22" s="1" customFormat="1" ht="69" customHeight="1" x14ac:dyDescent="0.2">
      <c r="A77" s="99"/>
      <c r="B77" s="19"/>
      <c r="C77" s="77"/>
      <c r="D77" s="272" t="s">
        <v>13</v>
      </c>
      <c r="E77" s="91" t="s">
        <v>103</v>
      </c>
      <c r="F77" s="53"/>
      <c r="G77" s="88"/>
      <c r="H77" s="1857"/>
      <c r="I77" s="111" t="s">
        <v>20</v>
      </c>
      <c r="J77" s="393">
        <v>8</v>
      </c>
      <c r="K77" s="325">
        <v>8</v>
      </c>
      <c r="L77" s="249">
        <v>8</v>
      </c>
      <c r="M77" s="400">
        <v>8</v>
      </c>
      <c r="N77" s="455" t="s">
        <v>95</v>
      </c>
      <c r="O77" s="458">
        <v>200</v>
      </c>
      <c r="P77" s="504">
        <v>200</v>
      </c>
      <c r="Q77" s="432" t="s">
        <v>96</v>
      </c>
      <c r="R77" s="515" t="s">
        <v>96</v>
      </c>
      <c r="S77" s="4"/>
      <c r="T77" s="4"/>
    </row>
    <row r="78" spans="1:22" s="1" customFormat="1" ht="17.25" customHeight="1" x14ac:dyDescent="0.2">
      <c r="A78" s="99"/>
      <c r="B78" s="19"/>
      <c r="C78" s="77"/>
      <c r="D78" s="577" t="s">
        <v>31</v>
      </c>
      <c r="E78" s="1599" t="s">
        <v>78</v>
      </c>
      <c r="F78" s="53"/>
      <c r="G78" s="1600"/>
      <c r="H78" s="667"/>
      <c r="I78" s="224" t="s">
        <v>33</v>
      </c>
      <c r="J78" s="394">
        <v>4.5999999999999996</v>
      </c>
      <c r="K78" s="326">
        <v>4.5</v>
      </c>
      <c r="L78" s="326">
        <v>4.5</v>
      </c>
      <c r="M78" s="326">
        <v>4.5</v>
      </c>
      <c r="N78" s="1765" t="s">
        <v>94</v>
      </c>
      <c r="O78" s="458">
        <v>100</v>
      </c>
      <c r="P78" s="504">
        <v>100</v>
      </c>
      <c r="Q78" s="432" t="s">
        <v>132</v>
      </c>
      <c r="R78" s="356" t="s">
        <v>132</v>
      </c>
      <c r="S78" s="4"/>
      <c r="T78" s="4"/>
    </row>
    <row r="79" spans="1:22" s="1" customFormat="1" ht="16.5" customHeight="1" thickBot="1" x14ac:dyDescent="0.25">
      <c r="A79" s="100"/>
      <c r="B79" s="14"/>
      <c r="C79" s="34"/>
      <c r="D79" s="123"/>
      <c r="E79" s="1550"/>
      <c r="F79" s="70"/>
      <c r="G79" s="1601"/>
      <c r="H79" s="668"/>
      <c r="I79" s="253" t="s">
        <v>30</v>
      </c>
      <c r="J79" s="374">
        <f>SUM(J77:J78)</f>
        <v>12.6</v>
      </c>
      <c r="K79" s="203">
        <f>SUM(K77:K78)</f>
        <v>12.5</v>
      </c>
      <c r="L79" s="130">
        <f>SUM(L77:L78)</f>
        <v>12.5</v>
      </c>
      <c r="M79" s="194">
        <f>SUM(M77:M78)</f>
        <v>12.5</v>
      </c>
      <c r="N79" s="1766"/>
      <c r="O79" s="463"/>
      <c r="P79" s="524"/>
      <c r="Q79" s="430"/>
      <c r="R79" s="81"/>
      <c r="T79" s="4"/>
    </row>
    <row r="80" spans="1:22" s="1" customFormat="1" ht="30" customHeight="1" x14ac:dyDescent="0.2">
      <c r="A80" s="98" t="s">
        <v>13</v>
      </c>
      <c r="B80" s="18" t="s">
        <v>31</v>
      </c>
      <c r="C80" s="33" t="s">
        <v>49</v>
      </c>
      <c r="D80" s="122"/>
      <c r="E80" s="1633" t="s">
        <v>79</v>
      </c>
      <c r="F80" s="52"/>
      <c r="G80" s="572" t="s">
        <v>19</v>
      </c>
      <c r="H80" s="1856" t="s">
        <v>192</v>
      </c>
      <c r="I80" s="481" t="s">
        <v>20</v>
      </c>
      <c r="J80" s="481">
        <v>10.199999999999999</v>
      </c>
      <c r="K80" s="357">
        <v>10.199999999999999</v>
      </c>
      <c r="L80" s="357">
        <v>10.199999999999999</v>
      </c>
      <c r="M80" s="357">
        <v>10.199999999999999</v>
      </c>
      <c r="N80" s="482" t="s">
        <v>133</v>
      </c>
      <c r="O80" s="483">
        <v>1</v>
      </c>
      <c r="P80" s="507">
        <v>1</v>
      </c>
      <c r="Q80" s="427" t="s">
        <v>43</v>
      </c>
      <c r="R80" s="85" t="s">
        <v>43</v>
      </c>
      <c r="S80" s="4"/>
    </row>
    <row r="81" spans="1:24" s="1" customFormat="1" ht="42.6" customHeight="1" x14ac:dyDescent="0.2">
      <c r="A81" s="99"/>
      <c r="B81" s="19"/>
      <c r="C81" s="77"/>
      <c r="D81" s="121"/>
      <c r="E81" s="1634"/>
      <c r="F81" s="53"/>
      <c r="G81" s="556"/>
      <c r="H81" s="1857"/>
      <c r="I81" s="78" t="s">
        <v>20</v>
      </c>
      <c r="J81" s="392"/>
      <c r="K81" s="316">
        <v>25</v>
      </c>
      <c r="L81" s="274">
        <v>50</v>
      </c>
      <c r="M81" s="365">
        <v>50</v>
      </c>
      <c r="N81" s="599" t="s">
        <v>184</v>
      </c>
      <c r="O81" s="465"/>
      <c r="P81" s="512">
        <v>119</v>
      </c>
      <c r="Q81" s="513" t="s">
        <v>169</v>
      </c>
      <c r="R81" s="55" t="s">
        <v>169</v>
      </c>
      <c r="S81" s="4"/>
      <c r="W81" s="4"/>
    </row>
    <row r="82" spans="1:24" s="1" customFormat="1" ht="27.75" customHeight="1" x14ac:dyDescent="0.2">
      <c r="A82" s="99"/>
      <c r="B82" s="19"/>
      <c r="C82" s="77"/>
      <c r="D82" s="121"/>
      <c r="E82" s="1634"/>
      <c r="F82" s="53"/>
      <c r="G82" s="556"/>
      <c r="H82" s="1857"/>
      <c r="I82" s="254" t="s">
        <v>85</v>
      </c>
      <c r="J82" s="395">
        <v>50</v>
      </c>
      <c r="K82" s="328"/>
      <c r="L82" s="305"/>
      <c r="M82" s="349"/>
      <c r="N82" s="1853" t="s">
        <v>171</v>
      </c>
      <c r="O82" s="460">
        <v>125</v>
      </c>
      <c r="P82" s="296"/>
      <c r="Q82" s="428"/>
      <c r="R82" s="80"/>
      <c r="S82" s="4"/>
    </row>
    <row r="83" spans="1:24" s="1" customFormat="1" ht="15.75" customHeight="1" thickBot="1" x14ac:dyDescent="0.25">
      <c r="A83" s="99"/>
      <c r="B83" s="19"/>
      <c r="C83" s="60"/>
      <c r="D83" s="121"/>
      <c r="E83" s="1634"/>
      <c r="F83" s="53"/>
      <c r="G83" s="556"/>
      <c r="H83" s="362"/>
      <c r="I83" s="255" t="s">
        <v>30</v>
      </c>
      <c r="J83" s="380">
        <f>SUM(J80:J82)</f>
        <v>60.2</v>
      </c>
      <c r="K83" s="317">
        <f>K80+K81</f>
        <v>35.200000000000003</v>
      </c>
      <c r="L83" s="317">
        <f t="shared" ref="L83:M83" si="13">L80+L81</f>
        <v>60.2</v>
      </c>
      <c r="M83" s="317">
        <f t="shared" si="13"/>
        <v>60.2</v>
      </c>
      <c r="N83" s="1854"/>
      <c r="O83" s="462"/>
      <c r="P83" s="506"/>
      <c r="Q83" s="430"/>
      <c r="R83" s="81"/>
    </row>
    <row r="84" spans="1:24" s="1" customFormat="1" ht="30.75" customHeight="1" x14ac:dyDescent="0.2">
      <c r="A84" s="98" t="s">
        <v>13</v>
      </c>
      <c r="B84" s="18" t="s">
        <v>31</v>
      </c>
      <c r="C84" s="33" t="s">
        <v>18</v>
      </c>
      <c r="D84" s="122"/>
      <c r="E84" s="1890" t="s">
        <v>206</v>
      </c>
      <c r="F84" s="1902" t="s">
        <v>175</v>
      </c>
      <c r="G84" s="1917" t="s">
        <v>19</v>
      </c>
      <c r="H84" s="1856" t="s">
        <v>192</v>
      </c>
      <c r="I84" s="225" t="s">
        <v>20</v>
      </c>
      <c r="J84" s="388"/>
      <c r="K84" s="322"/>
      <c r="L84" s="299"/>
      <c r="M84" s="397"/>
      <c r="N84" s="454" t="s">
        <v>200</v>
      </c>
      <c r="O84" s="459"/>
      <c r="P84" s="295">
        <v>1</v>
      </c>
      <c r="Q84" s="168"/>
      <c r="R84" s="247"/>
      <c r="S84" s="4"/>
    </row>
    <row r="85" spans="1:24" s="1" customFormat="1" ht="17.25" customHeight="1" x14ac:dyDescent="0.2">
      <c r="A85" s="626"/>
      <c r="B85" s="627"/>
      <c r="C85" s="77"/>
      <c r="D85" s="121"/>
      <c r="E85" s="1891"/>
      <c r="F85" s="1903"/>
      <c r="G85" s="1918"/>
      <c r="H85" s="1857"/>
      <c r="I85" s="685" t="s">
        <v>30</v>
      </c>
      <c r="J85" s="628">
        <f t="shared" ref="J85:L85" si="14">SUM(J84)</f>
        <v>0</v>
      </c>
      <c r="K85" s="329">
        <f t="shared" si="14"/>
        <v>0</v>
      </c>
      <c r="L85" s="306">
        <f t="shared" si="14"/>
        <v>0</v>
      </c>
      <c r="M85" s="206">
        <f t="shared" ref="M85" si="15">SUM(M84)</f>
        <v>0</v>
      </c>
      <c r="N85" s="770"/>
      <c r="O85" s="771"/>
      <c r="P85" s="772"/>
      <c r="Q85" s="773"/>
      <c r="R85" s="584"/>
      <c r="V85" s="4"/>
    </row>
    <row r="86" spans="1:24" s="1" customFormat="1" ht="15.75" customHeight="1" thickBot="1" x14ac:dyDescent="0.25">
      <c r="A86" s="620" t="s">
        <v>13</v>
      </c>
      <c r="B86" s="621" t="s">
        <v>31</v>
      </c>
      <c r="C86" s="1639" t="s">
        <v>39</v>
      </c>
      <c r="D86" s="1640"/>
      <c r="E86" s="1640"/>
      <c r="F86" s="1640"/>
      <c r="G86" s="1640"/>
      <c r="H86" s="1640"/>
      <c r="I86" s="1855"/>
      <c r="J86" s="622">
        <f>+J83+J71+J69+J67+J79+J75+J85</f>
        <v>1112.1999999999998</v>
      </c>
      <c r="K86" s="623">
        <f>+K83+K71+K69+K67+K79+K75+K85</f>
        <v>1071.9000000000001</v>
      </c>
      <c r="L86" s="624">
        <f>+L83+L71+L69+L67+L79+L75+L85</f>
        <v>1056.8</v>
      </c>
      <c r="M86" s="625">
        <f t="shared" ref="M86" si="16">+M83+M71+M69+M67+M79+M75+M85</f>
        <v>1062.5</v>
      </c>
      <c r="N86" s="1763"/>
      <c r="O86" s="1642"/>
      <c r="P86" s="1642"/>
      <c r="Q86" s="1642"/>
      <c r="R86" s="1643"/>
      <c r="S86" s="68"/>
    </row>
    <row r="87" spans="1:24" s="1" customFormat="1" ht="13.5" thickBot="1" x14ac:dyDescent="0.25">
      <c r="A87" s="101" t="s">
        <v>13</v>
      </c>
      <c r="B87" s="17" t="s">
        <v>35</v>
      </c>
      <c r="C87" s="1609" t="s">
        <v>45</v>
      </c>
      <c r="D87" s="1610"/>
      <c r="E87" s="1610"/>
      <c r="F87" s="1610"/>
      <c r="G87" s="1610"/>
      <c r="H87" s="1610"/>
      <c r="I87" s="1610"/>
      <c r="J87" s="1610"/>
      <c r="K87" s="1610"/>
      <c r="L87" s="1610"/>
      <c r="M87" s="1610"/>
      <c r="N87" s="1610"/>
      <c r="O87" s="1610"/>
      <c r="P87" s="1610"/>
      <c r="Q87" s="1610"/>
      <c r="R87" s="1612"/>
    </row>
    <row r="88" spans="1:24" s="1" customFormat="1" ht="30" customHeight="1" x14ac:dyDescent="0.2">
      <c r="A88" s="105" t="s">
        <v>13</v>
      </c>
      <c r="B88" s="79" t="s">
        <v>35</v>
      </c>
      <c r="C88" s="776" t="s">
        <v>13</v>
      </c>
      <c r="D88" s="768"/>
      <c r="E88" s="818" t="s">
        <v>207</v>
      </c>
      <c r="F88" s="766"/>
      <c r="G88" s="767"/>
      <c r="H88" s="763"/>
      <c r="I88" s="307"/>
      <c r="J88" s="373"/>
      <c r="K88" s="819"/>
      <c r="L88" s="786"/>
      <c r="M88" s="285"/>
      <c r="N88" s="574"/>
      <c r="O88" s="448"/>
      <c r="P88" s="493"/>
      <c r="Q88" s="217"/>
      <c r="R88" s="351"/>
      <c r="S88" s="586"/>
      <c r="X88" s="4"/>
    </row>
    <row r="89" spans="1:24" s="1" customFormat="1" ht="30" customHeight="1" x14ac:dyDescent="0.2">
      <c r="A89" s="1615"/>
      <c r="B89" s="1618"/>
      <c r="C89" s="1621"/>
      <c r="D89" s="1896" t="s">
        <v>13</v>
      </c>
      <c r="E89" s="1770" t="s">
        <v>138</v>
      </c>
      <c r="F89" s="1897" t="s">
        <v>73</v>
      </c>
      <c r="G89" s="1900" t="s">
        <v>44</v>
      </c>
      <c r="H89" s="1898" t="s">
        <v>195</v>
      </c>
      <c r="I89" s="307" t="s">
        <v>20</v>
      </c>
      <c r="J89" s="373">
        <f>166.9-50.5</f>
        <v>116.4</v>
      </c>
      <c r="K89" s="588"/>
      <c r="L89" s="811">
        <v>509.4</v>
      </c>
      <c r="M89" s="184"/>
      <c r="N89" s="292" t="s">
        <v>88</v>
      </c>
      <c r="O89" s="418">
        <v>100</v>
      </c>
      <c r="P89" s="820"/>
      <c r="Q89" s="821"/>
      <c r="R89" s="501"/>
      <c r="S89" s="586"/>
    </row>
    <row r="90" spans="1:24" s="1" customFormat="1" ht="15.75" customHeight="1" x14ac:dyDescent="0.2">
      <c r="A90" s="1616"/>
      <c r="B90" s="1619"/>
      <c r="C90" s="1622"/>
      <c r="D90" s="1862"/>
      <c r="E90" s="1625"/>
      <c r="F90" s="1628"/>
      <c r="G90" s="1538"/>
      <c r="H90" s="1857"/>
      <c r="I90" s="149" t="s">
        <v>85</v>
      </c>
      <c r="J90" s="385">
        <v>50</v>
      </c>
      <c r="K90" s="588">
        <v>224.3</v>
      </c>
      <c r="L90" s="173"/>
      <c r="M90" s="185"/>
      <c r="N90" s="1563" t="s">
        <v>186</v>
      </c>
      <c r="O90" s="420"/>
      <c r="P90" s="486">
        <v>30</v>
      </c>
      <c r="Q90" s="160">
        <v>100</v>
      </c>
      <c r="R90" s="501"/>
      <c r="S90" s="586"/>
    </row>
    <row r="91" spans="1:24" s="1" customFormat="1" ht="15.75" customHeight="1" thickBot="1" x14ac:dyDescent="0.25">
      <c r="A91" s="1617"/>
      <c r="B91" s="1620"/>
      <c r="C91" s="1623"/>
      <c r="D91" s="1865"/>
      <c r="E91" s="1626"/>
      <c r="F91" s="114" t="s">
        <v>46</v>
      </c>
      <c r="G91" s="1901"/>
      <c r="H91" s="1881"/>
      <c r="I91" s="260" t="s">
        <v>30</v>
      </c>
      <c r="J91" s="374">
        <f>SUM(J89:J90)</f>
        <v>166.4</v>
      </c>
      <c r="K91" s="7">
        <f>SUM(K89:K90)</f>
        <v>224.3</v>
      </c>
      <c r="L91" s="127">
        <f>SUM(L89:L90)</f>
        <v>509.4</v>
      </c>
      <c r="M91" s="125"/>
      <c r="N91" s="1564"/>
      <c r="O91" s="464"/>
      <c r="P91" s="539"/>
      <c r="Q91" s="159"/>
      <c r="R91" s="147"/>
      <c r="V91" s="4"/>
      <c r="W91" s="1653"/>
      <c r="X91" s="4"/>
    </row>
    <row r="92" spans="1:24" s="1" customFormat="1" ht="28.5" customHeight="1" x14ac:dyDescent="0.2">
      <c r="A92" s="1615"/>
      <c r="B92" s="1618"/>
      <c r="C92" s="1621"/>
      <c r="D92" s="1884" t="s">
        <v>31</v>
      </c>
      <c r="E92" s="1644" t="s">
        <v>139</v>
      </c>
      <c r="F92" s="1627" t="s">
        <v>73</v>
      </c>
      <c r="G92" s="1664" t="s">
        <v>44</v>
      </c>
      <c r="H92" s="1856" t="s">
        <v>194</v>
      </c>
      <c r="I92" s="282" t="s">
        <v>85</v>
      </c>
      <c r="J92" s="525">
        <v>26.9</v>
      </c>
      <c r="K92" s="706">
        <v>610.1</v>
      </c>
      <c r="L92" s="670"/>
      <c r="M92" s="286"/>
      <c r="N92" s="288" t="s">
        <v>80</v>
      </c>
      <c r="O92" s="529">
        <v>1</v>
      </c>
      <c r="P92" s="273"/>
      <c r="Q92" s="163"/>
      <c r="R92" s="358"/>
      <c r="V92" s="4"/>
      <c r="W92" s="1653"/>
      <c r="X92" s="4"/>
    </row>
    <row r="93" spans="1:24" s="1" customFormat="1" ht="24.75" customHeight="1" x14ac:dyDescent="0.2">
      <c r="A93" s="1616"/>
      <c r="B93" s="1619"/>
      <c r="C93" s="1622"/>
      <c r="D93" s="1862"/>
      <c r="E93" s="1645"/>
      <c r="F93" s="1628"/>
      <c r="G93" s="1600"/>
      <c r="H93" s="1857"/>
      <c r="I93" s="282" t="s">
        <v>47</v>
      </c>
      <c r="J93" s="375">
        <v>100</v>
      </c>
      <c r="K93" s="131">
        <v>250</v>
      </c>
      <c r="L93" s="314"/>
      <c r="M93" s="286"/>
      <c r="N93" s="1771" t="s">
        <v>148</v>
      </c>
      <c r="O93" s="530">
        <v>50</v>
      </c>
      <c r="P93" s="531">
        <v>100</v>
      </c>
      <c r="Q93" s="433"/>
      <c r="R93" s="487"/>
      <c r="V93" s="4"/>
      <c r="W93" s="1654"/>
      <c r="X93" s="4"/>
    </row>
    <row r="94" spans="1:24" s="1" customFormat="1" ht="16.5" customHeight="1" x14ac:dyDescent="0.2">
      <c r="A94" s="1616"/>
      <c r="B94" s="1619"/>
      <c r="C94" s="1622"/>
      <c r="D94" s="1862"/>
      <c r="E94" s="1645"/>
      <c r="F94" s="559"/>
      <c r="G94" s="1600"/>
      <c r="H94" s="1857"/>
      <c r="I94" s="12" t="s">
        <v>20</v>
      </c>
      <c r="J94" s="373">
        <v>400</v>
      </c>
      <c r="K94" s="131"/>
      <c r="L94" s="216"/>
      <c r="M94" s="275"/>
      <c r="N94" s="1772"/>
      <c r="O94" s="532"/>
      <c r="P94" s="533"/>
      <c r="Q94" s="355"/>
      <c r="R94" s="208"/>
      <c r="V94" s="4"/>
      <c r="W94" s="558"/>
      <c r="X94" s="4"/>
    </row>
    <row r="95" spans="1:24" s="1" customFormat="1" ht="16.5" customHeight="1" x14ac:dyDescent="0.2">
      <c r="A95" s="1616"/>
      <c r="B95" s="1619"/>
      <c r="C95" s="1622"/>
      <c r="D95" s="1862"/>
      <c r="E95" s="1645"/>
      <c r="F95" s="578"/>
      <c r="G95" s="1600"/>
      <c r="H95" s="1857"/>
      <c r="I95" s="148"/>
      <c r="J95" s="379"/>
      <c r="K95" s="73"/>
      <c r="L95" s="230"/>
      <c r="M95" s="234"/>
      <c r="N95" s="1899"/>
      <c r="O95" s="581"/>
      <c r="P95" s="582"/>
      <c r="Q95" s="583"/>
      <c r="R95" s="584"/>
      <c r="V95" s="4"/>
      <c r="W95" s="579"/>
      <c r="X95" s="4"/>
    </row>
    <row r="96" spans="1:24" s="1" customFormat="1" ht="15.75" customHeight="1" thickBot="1" x14ac:dyDescent="0.25">
      <c r="A96" s="1617"/>
      <c r="B96" s="1620"/>
      <c r="C96" s="1623"/>
      <c r="D96" s="1865"/>
      <c r="E96" s="1646"/>
      <c r="F96" s="115"/>
      <c r="G96" s="1665"/>
      <c r="H96" s="1881"/>
      <c r="I96" s="260" t="s">
        <v>30</v>
      </c>
      <c r="J96" s="372">
        <f>SUM(J92:J94)</f>
        <v>526.9</v>
      </c>
      <c r="K96" s="209">
        <f>SUM(K92:K94)</f>
        <v>860.1</v>
      </c>
      <c r="L96" s="132"/>
      <c r="M96" s="190"/>
      <c r="N96" s="580" t="s">
        <v>177</v>
      </c>
      <c r="O96" s="534"/>
      <c r="P96" s="535">
        <v>5</v>
      </c>
      <c r="Q96" s="164"/>
      <c r="R96" s="354"/>
    </row>
    <row r="97" spans="1:26" s="1" customFormat="1" ht="16.5" customHeight="1" x14ac:dyDescent="0.2">
      <c r="A97" s="1615"/>
      <c r="B97" s="1618"/>
      <c r="C97" s="1621"/>
      <c r="D97" s="1884" t="s">
        <v>35</v>
      </c>
      <c r="E97" s="1644" t="s">
        <v>174</v>
      </c>
      <c r="F97" s="1647" t="s">
        <v>46</v>
      </c>
      <c r="G97" s="1659" t="s">
        <v>75</v>
      </c>
      <c r="H97" s="1885" t="s">
        <v>83</v>
      </c>
      <c r="I97" s="259" t="s">
        <v>20</v>
      </c>
      <c r="J97" s="376">
        <v>4.5</v>
      </c>
      <c r="K97" s="276">
        <v>40</v>
      </c>
      <c r="L97" s="231"/>
      <c r="M97" s="232"/>
      <c r="N97" s="271" t="s">
        <v>137</v>
      </c>
      <c r="O97" s="465"/>
      <c r="P97" s="490">
        <v>1</v>
      </c>
      <c r="Q97" s="434"/>
      <c r="R97" s="244"/>
      <c r="S97" s="68"/>
    </row>
    <row r="98" spans="1:26" s="1" customFormat="1" ht="16.5" customHeight="1" x14ac:dyDescent="0.2">
      <c r="A98" s="1616"/>
      <c r="B98" s="1619"/>
      <c r="C98" s="1622"/>
      <c r="D98" s="1862"/>
      <c r="E98" s="1645"/>
      <c r="F98" s="1648"/>
      <c r="G98" s="1651"/>
      <c r="H98" s="1886"/>
      <c r="I98" s="12" t="s">
        <v>85</v>
      </c>
      <c r="J98" s="413"/>
      <c r="K98" s="215">
        <v>4.5</v>
      </c>
      <c r="L98" s="216"/>
      <c r="M98" s="275"/>
      <c r="N98" s="536" t="s">
        <v>136</v>
      </c>
      <c r="O98" s="458"/>
      <c r="P98" s="531">
        <v>100</v>
      </c>
      <c r="Q98" s="537"/>
      <c r="R98" s="523"/>
      <c r="S98" s="4"/>
      <c r="V98" s="4"/>
    </row>
    <row r="99" spans="1:26" s="1" customFormat="1" ht="16.5" customHeight="1" thickBot="1" x14ac:dyDescent="0.25">
      <c r="A99" s="1617"/>
      <c r="B99" s="1620"/>
      <c r="C99" s="1623"/>
      <c r="D99" s="1865"/>
      <c r="E99" s="1646"/>
      <c r="F99" s="1649"/>
      <c r="G99" s="1660"/>
      <c r="H99" s="1887"/>
      <c r="I99" s="555" t="s">
        <v>30</v>
      </c>
      <c r="J99" s="378">
        <f>SUM(J97:J98)</f>
        <v>4.5</v>
      </c>
      <c r="K99" s="308">
        <f>SUM(K97:K98)</f>
        <v>44.5</v>
      </c>
      <c r="L99" s="235"/>
      <c r="M99" s="319"/>
      <c r="N99" s="290"/>
      <c r="O99" s="466"/>
      <c r="P99" s="245"/>
      <c r="Q99" s="422"/>
      <c r="R99" s="246"/>
      <c r="S99" s="4"/>
    </row>
    <row r="100" spans="1:26" s="1" customFormat="1" ht="27" customHeight="1" x14ac:dyDescent="0.2">
      <c r="A100" s="1615"/>
      <c r="B100" s="1618"/>
      <c r="C100" s="1621"/>
      <c r="D100" s="1884" t="s">
        <v>38</v>
      </c>
      <c r="E100" s="1904" t="s">
        <v>100</v>
      </c>
      <c r="F100" s="634" t="s">
        <v>175</v>
      </c>
      <c r="G100" s="1659" t="s">
        <v>44</v>
      </c>
      <c r="H100" s="1856" t="s">
        <v>193</v>
      </c>
      <c r="I100" s="148" t="s">
        <v>20</v>
      </c>
      <c r="J100" s="526">
        <v>47</v>
      </c>
      <c r="K100" s="361"/>
      <c r="L100" s="359">
        <v>81.099999999999994</v>
      </c>
      <c r="M100" s="360"/>
      <c r="N100" s="519" t="s">
        <v>105</v>
      </c>
      <c r="O100" s="520">
        <v>1</v>
      </c>
      <c r="P100" s="237"/>
      <c r="Q100" s="654"/>
      <c r="R100" s="521"/>
      <c r="S100" s="517"/>
      <c r="T100" s="4"/>
      <c r="U100" s="4"/>
    </row>
    <row r="101" spans="1:26" s="1" customFormat="1" ht="16.5" customHeight="1" x14ac:dyDescent="0.2">
      <c r="A101" s="1616"/>
      <c r="B101" s="1619"/>
      <c r="C101" s="1622"/>
      <c r="D101" s="1862"/>
      <c r="E101" s="1905"/>
      <c r="F101" s="1882" t="s">
        <v>46</v>
      </c>
      <c r="G101" s="1651"/>
      <c r="H101" s="1857"/>
      <c r="I101" s="282" t="s">
        <v>85</v>
      </c>
      <c r="J101" s="527">
        <v>26</v>
      </c>
      <c r="K101" s="312">
        <v>52</v>
      </c>
      <c r="L101" s="344"/>
      <c r="M101" s="343"/>
      <c r="N101" s="1915" t="s">
        <v>80</v>
      </c>
      <c r="O101" s="635"/>
      <c r="P101" s="636"/>
      <c r="Q101" s="637">
        <v>1</v>
      </c>
      <c r="R101" s="638"/>
      <c r="T101" s="4"/>
      <c r="U101" s="4"/>
      <c r="V101" s="4"/>
    </row>
    <row r="102" spans="1:26" s="1" customFormat="1" ht="15" customHeight="1" thickBot="1" x14ac:dyDescent="0.25">
      <c r="A102" s="1617"/>
      <c r="B102" s="1620"/>
      <c r="C102" s="1623"/>
      <c r="D102" s="1865"/>
      <c r="E102" s="1906"/>
      <c r="F102" s="1883"/>
      <c r="G102" s="1660"/>
      <c r="H102" s="1881"/>
      <c r="I102" s="687" t="s">
        <v>30</v>
      </c>
      <c r="J102" s="374">
        <f>SUM(J100:J101)</f>
        <v>73</v>
      </c>
      <c r="K102" s="130">
        <f>SUM(K100:K101)</f>
        <v>52</v>
      </c>
      <c r="L102" s="127">
        <f>SUM(L100:L101)</f>
        <v>81.099999999999994</v>
      </c>
      <c r="M102" s="125"/>
      <c r="N102" s="1916"/>
      <c r="O102" s="468"/>
      <c r="P102" s="243"/>
      <c r="Q102" s="522"/>
      <c r="R102" s="242"/>
      <c r="S102" s="4"/>
    </row>
    <row r="103" spans="1:26" s="1" customFormat="1" ht="19.5" customHeight="1" x14ac:dyDescent="0.2">
      <c r="A103" s="760"/>
      <c r="B103" s="761"/>
      <c r="C103" s="762"/>
      <c r="D103" s="122" t="s">
        <v>48</v>
      </c>
      <c r="E103" s="1655" t="s">
        <v>156</v>
      </c>
      <c r="F103" s="1861" t="s">
        <v>72</v>
      </c>
      <c r="G103" s="560" t="s">
        <v>75</v>
      </c>
      <c r="H103" s="1856" t="s">
        <v>191</v>
      </c>
      <c r="I103" s="700" t="s">
        <v>20</v>
      </c>
      <c r="J103" s="653">
        <v>130.30000000000001</v>
      </c>
      <c r="K103" s="652"/>
      <c r="L103" s="284"/>
      <c r="M103" s="285"/>
      <c r="N103" s="574" t="s">
        <v>115</v>
      </c>
      <c r="O103" s="552">
        <v>1</v>
      </c>
      <c r="P103" s="497">
        <v>1</v>
      </c>
      <c r="Q103" s="196"/>
      <c r="R103" s="146"/>
      <c r="T103" s="4"/>
    </row>
    <row r="104" spans="1:26" s="1" customFormat="1" ht="20.25" customHeight="1" x14ac:dyDescent="0.2">
      <c r="A104" s="694"/>
      <c r="B104" s="692"/>
      <c r="C104" s="695"/>
      <c r="D104" s="121"/>
      <c r="E104" s="1656"/>
      <c r="F104" s="1657"/>
      <c r="G104" s="696"/>
      <c r="H104" s="1857"/>
      <c r="I104" s="701" t="s">
        <v>85</v>
      </c>
      <c r="J104" s="698"/>
      <c r="K104" s="307">
        <v>93</v>
      </c>
      <c r="L104" s="175"/>
      <c r="M104" s="184"/>
      <c r="N104" s="697"/>
      <c r="O104" s="699"/>
      <c r="P104" s="497"/>
      <c r="Q104" s="196"/>
      <c r="R104" s="146"/>
      <c r="T104" s="4"/>
      <c r="X104" s="4"/>
    </row>
    <row r="105" spans="1:26" s="1" customFormat="1" ht="17.25" customHeight="1" thickBot="1" x14ac:dyDescent="0.25">
      <c r="A105" s="760"/>
      <c r="B105" s="761"/>
      <c r="C105" s="764"/>
      <c r="D105" s="693"/>
      <c r="E105" s="1656"/>
      <c r="F105" s="1666"/>
      <c r="G105" s="641"/>
      <c r="H105" s="1857"/>
      <c r="I105" s="151" t="s">
        <v>30</v>
      </c>
      <c r="J105" s="374">
        <f>SUM(J103:J103)</f>
        <v>130.30000000000001</v>
      </c>
      <c r="K105" s="656">
        <f>SUM(K103:K104)</f>
        <v>93</v>
      </c>
      <c r="L105" s="203"/>
      <c r="M105" s="125"/>
      <c r="N105" s="640"/>
      <c r="O105" s="447"/>
      <c r="P105" s="497"/>
      <c r="Q105" s="196"/>
      <c r="R105" s="146"/>
      <c r="Z105" s="4"/>
    </row>
    <row r="106" spans="1:26" s="1" customFormat="1" ht="16.5" customHeight="1" x14ac:dyDescent="0.2">
      <c r="A106" s="1615"/>
      <c r="B106" s="1618"/>
      <c r="C106" s="1621"/>
      <c r="D106" s="1884" t="s">
        <v>49</v>
      </c>
      <c r="E106" s="1644" t="s">
        <v>187</v>
      </c>
      <c r="F106" s="1647" t="s">
        <v>46</v>
      </c>
      <c r="G106" s="1659" t="s">
        <v>75</v>
      </c>
      <c r="H106" s="1885" t="s">
        <v>191</v>
      </c>
      <c r="I106" s="392" t="s">
        <v>20</v>
      </c>
      <c r="J106" s="690"/>
      <c r="K106" s="691">
        <v>20.3</v>
      </c>
      <c r="L106" s="675"/>
      <c r="M106" s="671"/>
      <c r="N106" s="1591" t="s">
        <v>178</v>
      </c>
      <c r="O106" s="419"/>
      <c r="P106" s="488">
        <v>100</v>
      </c>
      <c r="Q106" s="434"/>
      <c r="R106" s="244"/>
    </row>
    <row r="107" spans="1:26" s="1" customFormat="1" ht="12" customHeight="1" x14ac:dyDescent="0.2">
      <c r="A107" s="1616"/>
      <c r="B107" s="1619"/>
      <c r="C107" s="1622"/>
      <c r="D107" s="1862"/>
      <c r="E107" s="1645"/>
      <c r="F107" s="1648"/>
      <c r="G107" s="1651"/>
      <c r="H107" s="1886"/>
      <c r="I107" s="600"/>
      <c r="J107" s="377"/>
      <c r="K107" s="274"/>
      <c r="L107" s="230"/>
      <c r="M107" s="234"/>
      <c r="N107" s="1592"/>
      <c r="O107" s="465"/>
      <c r="P107" s="491"/>
      <c r="Q107" s="421"/>
      <c r="R107" s="268"/>
      <c r="S107" s="4"/>
    </row>
    <row r="108" spans="1:26" s="1" customFormat="1" ht="16.5" customHeight="1" thickBot="1" x14ac:dyDescent="0.25">
      <c r="A108" s="1617"/>
      <c r="B108" s="1620"/>
      <c r="C108" s="1623"/>
      <c r="D108" s="1865"/>
      <c r="E108" s="1646"/>
      <c r="F108" s="1649"/>
      <c r="G108" s="1660"/>
      <c r="H108" s="1887"/>
      <c r="I108" s="597" t="s">
        <v>30</v>
      </c>
      <c r="J108" s="378"/>
      <c r="K108" s="308">
        <f>SUM(K106:K107)</f>
        <v>20.3</v>
      </c>
      <c r="L108" s="235"/>
      <c r="M108" s="319"/>
      <c r="N108" s="290"/>
      <c r="O108" s="466"/>
      <c r="P108" s="245"/>
      <c r="Q108" s="422"/>
      <c r="R108" s="246"/>
      <c r="S108" s="4"/>
    </row>
    <row r="109" spans="1:26" s="1" customFormat="1" ht="27" customHeight="1" x14ac:dyDescent="0.2">
      <c r="A109" s="1615"/>
      <c r="B109" s="1618"/>
      <c r="C109" s="1621"/>
      <c r="D109" s="1884" t="s">
        <v>18</v>
      </c>
      <c r="E109" s="1644" t="s">
        <v>188</v>
      </c>
      <c r="F109" s="1661" t="s">
        <v>46</v>
      </c>
      <c r="G109" s="1664" t="s">
        <v>44</v>
      </c>
      <c r="H109" s="1856" t="s">
        <v>208</v>
      </c>
      <c r="I109" s="258" t="s">
        <v>33</v>
      </c>
      <c r="J109" s="540"/>
      <c r="K109" s="361">
        <v>1551</v>
      </c>
      <c r="L109" s="359">
        <v>2448</v>
      </c>
      <c r="M109" s="360"/>
      <c r="N109" s="541" t="s">
        <v>173</v>
      </c>
      <c r="O109" s="542"/>
      <c r="P109" s="238">
        <v>40</v>
      </c>
      <c r="Q109" s="543">
        <v>100</v>
      </c>
      <c r="R109" s="521"/>
      <c r="S109" s="68"/>
      <c r="T109" s="4"/>
      <c r="U109" s="4"/>
    </row>
    <row r="110" spans="1:26" s="1" customFormat="1" ht="12.75" customHeight="1" x14ac:dyDescent="0.2">
      <c r="A110" s="1616"/>
      <c r="B110" s="1619"/>
      <c r="C110" s="1622"/>
      <c r="D110" s="1862"/>
      <c r="E110" s="1645"/>
      <c r="F110" s="1662"/>
      <c r="G110" s="1600"/>
      <c r="H110" s="1857"/>
      <c r="I110" s="67"/>
      <c r="J110" s="518"/>
      <c r="K110" s="612"/>
      <c r="L110" s="614"/>
      <c r="M110" s="611"/>
      <c r="N110" s="239"/>
      <c r="O110" s="467"/>
      <c r="P110" s="240"/>
      <c r="Q110" s="435"/>
      <c r="R110" s="437"/>
      <c r="T110" s="4"/>
      <c r="U110" s="4"/>
    </row>
    <row r="111" spans="1:26" s="1" customFormat="1" ht="18" customHeight="1" thickBot="1" x14ac:dyDescent="0.25">
      <c r="A111" s="1617"/>
      <c r="B111" s="1620"/>
      <c r="C111" s="1623"/>
      <c r="D111" s="1865"/>
      <c r="E111" s="1646"/>
      <c r="F111" s="1663"/>
      <c r="G111" s="1665"/>
      <c r="H111" s="1881"/>
      <c r="I111" s="688" t="s">
        <v>30</v>
      </c>
      <c r="J111" s="374"/>
      <c r="K111" s="130">
        <f t="shared" ref="K111:L111" si="17">SUM(K109:K109)</f>
        <v>1551</v>
      </c>
      <c r="L111" s="127">
        <f t="shared" si="17"/>
        <v>2448</v>
      </c>
      <c r="M111" s="125"/>
      <c r="N111" s="241"/>
      <c r="O111" s="468"/>
      <c r="P111" s="243"/>
      <c r="Q111" s="522"/>
      <c r="R111" s="242"/>
      <c r="S111" s="517"/>
      <c r="Y111" s="4"/>
    </row>
    <row r="112" spans="1:26" s="1" customFormat="1" ht="15.75" customHeight="1" x14ac:dyDescent="0.2">
      <c r="A112" s="591"/>
      <c r="B112" s="592"/>
      <c r="C112" s="593"/>
      <c r="D112" s="121" t="s">
        <v>50</v>
      </c>
      <c r="E112" s="1656" t="s">
        <v>189</v>
      </c>
      <c r="F112" s="594" t="s">
        <v>46</v>
      </c>
      <c r="G112" s="589" t="s">
        <v>43</v>
      </c>
      <c r="H112" s="669" t="s">
        <v>190</v>
      </c>
      <c r="I112" s="150" t="s">
        <v>20</v>
      </c>
      <c r="J112" s="376"/>
      <c r="K112" s="276">
        <v>29.5</v>
      </c>
      <c r="L112" s="231"/>
      <c r="M112" s="232"/>
      <c r="N112" s="1668" t="s">
        <v>140</v>
      </c>
      <c r="O112" s="469"/>
      <c r="P112" s="512">
        <v>100</v>
      </c>
      <c r="Q112" s="595"/>
      <c r="R112" s="208"/>
    </row>
    <row r="113" spans="1:26" s="1" customFormat="1" ht="21.75" customHeight="1" x14ac:dyDescent="0.2">
      <c r="A113" s="591"/>
      <c r="B113" s="592"/>
      <c r="C113" s="593"/>
      <c r="D113" s="121"/>
      <c r="E113" s="1656"/>
      <c r="F113" s="1670" t="s">
        <v>72</v>
      </c>
      <c r="G113" s="589"/>
      <c r="H113" s="667"/>
      <c r="I113" s="546"/>
      <c r="J113" s="377"/>
      <c r="K113" s="274"/>
      <c r="L113" s="230"/>
      <c r="M113" s="234"/>
      <c r="N113" s="1669"/>
      <c r="O113" s="596"/>
      <c r="P113" s="512"/>
      <c r="Q113" s="595"/>
      <c r="R113" s="208"/>
    </row>
    <row r="114" spans="1:26" s="1" customFormat="1" ht="17.25" customHeight="1" thickBot="1" x14ac:dyDescent="0.25">
      <c r="A114" s="760"/>
      <c r="B114" s="761"/>
      <c r="C114" s="764"/>
      <c r="D114" s="123"/>
      <c r="E114" s="1667"/>
      <c r="F114" s="1671"/>
      <c r="G114" s="590"/>
      <c r="H114" s="668"/>
      <c r="I114" s="689" t="s">
        <v>30</v>
      </c>
      <c r="J114" s="374"/>
      <c r="K114" s="130">
        <f>SUM(K112:K113)</f>
        <v>29.5</v>
      </c>
      <c r="L114" s="127"/>
      <c r="M114" s="125"/>
      <c r="N114" s="269"/>
      <c r="O114" s="470"/>
      <c r="P114" s="270"/>
      <c r="Q114" s="177"/>
      <c r="R114" s="147"/>
    </row>
    <row r="115" spans="1:26" s="1" customFormat="1" ht="14.25" customHeight="1" x14ac:dyDescent="0.2">
      <c r="A115" s="1615"/>
      <c r="B115" s="1618"/>
      <c r="C115" s="1621"/>
      <c r="D115" s="1884" t="s">
        <v>51</v>
      </c>
      <c r="E115" s="1644" t="s">
        <v>179</v>
      </c>
      <c r="F115" s="1647" t="s">
        <v>46</v>
      </c>
      <c r="G115" s="1659" t="s">
        <v>75</v>
      </c>
      <c r="H115" s="1885" t="s">
        <v>191</v>
      </c>
      <c r="I115" s="258" t="s">
        <v>20</v>
      </c>
      <c r="J115" s="376"/>
      <c r="K115" s="276"/>
      <c r="L115" s="231">
        <v>12.1</v>
      </c>
      <c r="M115" s="232"/>
      <c r="N115" s="271" t="s">
        <v>137</v>
      </c>
      <c r="O115" s="457"/>
      <c r="P115" s="490"/>
      <c r="Q115" s="434">
        <v>1</v>
      </c>
      <c r="R115" s="244"/>
    </row>
    <row r="116" spans="1:26" s="1" customFormat="1" ht="14.25" customHeight="1" x14ac:dyDescent="0.2">
      <c r="A116" s="1616"/>
      <c r="B116" s="1619"/>
      <c r="C116" s="1622"/>
      <c r="D116" s="1862"/>
      <c r="E116" s="1645"/>
      <c r="F116" s="1648"/>
      <c r="G116" s="1651"/>
      <c r="H116" s="1886"/>
      <c r="I116" s="10"/>
      <c r="J116" s="377"/>
      <c r="K116" s="274"/>
      <c r="L116" s="230"/>
      <c r="M116" s="234"/>
      <c r="N116" s="599"/>
      <c r="O116" s="465"/>
      <c r="P116" s="491"/>
      <c r="Q116" s="421"/>
      <c r="R116" s="268"/>
      <c r="S116" s="4"/>
    </row>
    <row r="117" spans="1:26" s="1" customFormat="1" ht="16.5" customHeight="1" thickBot="1" x14ac:dyDescent="0.25">
      <c r="A117" s="1617"/>
      <c r="B117" s="1620"/>
      <c r="C117" s="1623"/>
      <c r="D117" s="1865"/>
      <c r="E117" s="1646"/>
      <c r="F117" s="1649"/>
      <c r="G117" s="1660"/>
      <c r="H117" s="1887"/>
      <c r="I117" s="597" t="s">
        <v>30</v>
      </c>
      <c r="J117" s="378"/>
      <c r="K117" s="308"/>
      <c r="L117" s="235">
        <f>SUM(L115:L116)</f>
        <v>12.1</v>
      </c>
      <c r="M117" s="319"/>
      <c r="N117" s="290"/>
      <c r="O117" s="466"/>
      <c r="P117" s="245"/>
      <c r="Q117" s="422"/>
      <c r="R117" s="246"/>
      <c r="S117" s="4"/>
    </row>
    <row r="118" spans="1:26" s="1" customFormat="1" ht="27.75" customHeight="1" x14ac:dyDescent="0.2">
      <c r="A118" s="760"/>
      <c r="B118" s="761"/>
      <c r="C118" s="762"/>
      <c r="D118" s="554" t="s">
        <v>87</v>
      </c>
      <c r="E118" s="1613" t="s">
        <v>176</v>
      </c>
      <c r="F118" s="1695"/>
      <c r="G118" s="556" t="s">
        <v>19</v>
      </c>
      <c r="H118" s="1856" t="s">
        <v>192</v>
      </c>
      <c r="I118" s="259" t="s">
        <v>20</v>
      </c>
      <c r="J118" s="538"/>
      <c r="K118" s="172"/>
      <c r="L118" s="174">
        <f>17.4+17.4</f>
        <v>34.799999999999997</v>
      </c>
      <c r="M118" s="171">
        <v>10.199999999999999</v>
      </c>
      <c r="N118" s="564" t="s">
        <v>170</v>
      </c>
      <c r="O118" s="419"/>
      <c r="P118" s="488"/>
      <c r="Q118" s="155">
        <v>60</v>
      </c>
      <c r="R118" s="145">
        <v>100</v>
      </c>
      <c r="T118" s="4"/>
      <c r="U118" s="4"/>
    </row>
    <row r="119" spans="1:26" s="1" customFormat="1" ht="18" customHeight="1" thickBot="1" x14ac:dyDescent="0.25">
      <c r="A119" s="760"/>
      <c r="B119" s="761"/>
      <c r="C119" s="764"/>
      <c r="D119" s="123"/>
      <c r="E119" s="1694"/>
      <c r="F119" s="1696"/>
      <c r="G119" s="556"/>
      <c r="H119" s="1857"/>
      <c r="I119" s="260" t="s">
        <v>30</v>
      </c>
      <c r="J119" s="374"/>
      <c r="K119" s="130"/>
      <c r="L119" s="127">
        <f t="shared" ref="L119:M119" si="18">L118</f>
        <v>34.799999999999997</v>
      </c>
      <c r="M119" s="125">
        <f t="shared" si="18"/>
        <v>10.199999999999999</v>
      </c>
      <c r="N119" s="236"/>
      <c r="O119" s="464"/>
      <c r="P119" s="539"/>
      <c r="Q119" s="159"/>
      <c r="R119" s="147"/>
    </row>
    <row r="120" spans="1:26" s="1" customFormat="1" ht="17.25" customHeight="1" x14ac:dyDescent="0.2">
      <c r="A120" s="643"/>
      <c r="B120" s="644"/>
      <c r="C120" s="645"/>
      <c r="D120" s="121" t="s">
        <v>116</v>
      </c>
      <c r="E120" s="1655" t="s">
        <v>147</v>
      </c>
      <c r="F120" s="1697" t="s">
        <v>46</v>
      </c>
      <c r="G120" s="572" t="s">
        <v>43</v>
      </c>
      <c r="H120" s="667"/>
      <c r="I120" s="364" t="s">
        <v>20</v>
      </c>
      <c r="J120" s="376"/>
      <c r="K120" s="613"/>
      <c r="L120" s="231">
        <v>45</v>
      </c>
      <c r="M120" s="232"/>
      <c r="N120" s="271" t="s">
        <v>134</v>
      </c>
      <c r="O120" s="469"/>
      <c r="P120" s="512"/>
      <c r="Q120" s="651">
        <v>20</v>
      </c>
      <c r="R120" s="208"/>
    </row>
    <row r="121" spans="1:26" s="1" customFormat="1" ht="17.25" customHeight="1" thickBot="1" x14ac:dyDescent="0.25">
      <c r="A121" s="760"/>
      <c r="B121" s="761"/>
      <c r="C121" s="764"/>
      <c r="D121" s="123"/>
      <c r="E121" s="1667"/>
      <c r="F121" s="1698"/>
      <c r="G121" s="663"/>
      <c r="H121" s="668"/>
      <c r="I121" s="363" t="s">
        <v>30</v>
      </c>
      <c r="J121" s="374"/>
      <c r="K121" s="130"/>
      <c r="L121" s="127">
        <f>SUM(L120:L120)</f>
        <v>45</v>
      </c>
      <c r="M121" s="125"/>
      <c r="N121" s="269"/>
      <c r="O121" s="470"/>
      <c r="P121" s="270"/>
      <c r="Q121" s="177"/>
      <c r="R121" s="147"/>
    </row>
    <row r="122" spans="1:26" s="1" customFormat="1" ht="27" customHeight="1" x14ac:dyDescent="0.2">
      <c r="A122" s="1615"/>
      <c r="B122" s="1618"/>
      <c r="C122" s="1621"/>
      <c r="D122" s="1884" t="s">
        <v>180</v>
      </c>
      <c r="E122" s="1624" t="s">
        <v>99</v>
      </c>
      <c r="F122" s="117" t="s">
        <v>46</v>
      </c>
      <c r="G122" s="1664" t="s">
        <v>44</v>
      </c>
      <c r="H122" s="1727"/>
      <c r="I122" s="172" t="s">
        <v>47</v>
      </c>
      <c r="J122" s="544"/>
      <c r="K122" s="204"/>
      <c r="L122" s="129"/>
      <c r="M122" s="205">
        <v>118.9</v>
      </c>
      <c r="N122" s="289" t="s">
        <v>80</v>
      </c>
      <c r="O122" s="448">
        <v>1</v>
      </c>
      <c r="P122" s="493"/>
      <c r="Q122" s="545"/>
      <c r="R122" s="565"/>
      <c r="T122" s="4"/>
      <c r="V122" s="4"/>
    </row>
    <row r="123" spans="1:26" s="1" customFormat="1" ht="14.25" customHeight="1" x14ac:dyDescent="0.2">
      <c r="A123" s="1616"/>
      <c r="B123" s="1619"/>
      <c r="C123" s="1622"/>
      <c r="D123" s="1862"/>
      <c r="E123" s="1625"/>
      <c r="F123" s="1682" t="s">
        <v>72</v>
      </c>
      <c r="G123" s="1600"/>
      <c r="H123" s="1728"/>
      <c r="I123" s="546"/>
      <c r="J123" s="547"/>
      <c r="K123" s="165"/>
      <c r="L123" s="169"/>
      <c r="M123" s="291"/>
      <c r="N123" s="1894" t="s">
        <v>114</v>
      </c>
      <c r="O123" s="548"/>
      <c r="P123" s="549"/>
      <c r="Q123" s="610">
        <v>20</v>
      </c>
      <c r="R123" s="501">
        <v>100</v>
      </c>
      <c r="T123" s="4"/>
      <c r="V123" s="4"/>
    </row>
    <row r="124" spans="1:26" s="1" customFormat="1" ht="15" customHeight="1" thickBot="1" x14ac:dyDescent="0.25">
      <c r="A124" s="1617"/>
      <c r="B124" s="1620"/>
      <c r="C124" s="1623"/>
      <c r="D124" s="1865"/>
      <c r="E124" s="1626"/>
      <c r="F124" s="1683"/>
      <c r="G124" s="1665"/>
      <c r="H124" s="1729"/>
      <c r="I124" s="260" t="s">
        <v>30</v>
      </c>
      <c r="J124" s="374"/>
      <c r="K124" s="130"/>
      <c r="L124" s="127"/>
      <c r="M124" s="125">
        <f>SUM(M122:M123)</f>
        <v>118.9</v>
      </c>
      <c r="N124" s="1895"/>
      <c r="O124" s="571"/>
      <c r="P124" s="550"/>
      <c r="Q124" s="551"/>
      <c r="R124" s="82"/>
    </row>
    <row r="125" spans="1:26" s="1" customFormat="1" ht="17.25" customHeight="1" x14ac:dyDescent="0.2">
      <c r="A125" s="1615"/>
      <c r="B125" s="1618"/>
      <c r="C125" s="1621"/>
      <c r="D125" s="1862"/>
      <c r="E125" s="1624" t="s">
        <v>159</v>
      </c>
      <c r="F125" s="116" t="s">
        <v>46</v>
      </c>
      <c r="G125" s="1659" t="s">
        <v>43</v>
      </c>
      <c r="H125" s="1858" t="s">
        <v>190</v>
      </c>
      <c r="I125" s="258" t="s">
        <v>85</v>
      </c>
      <c r="J125" s="376">
        <v>200</v>
      </c>
      <c r="K125" s="276"/>
      <c r="L125" s="231"/>
      <c r="M125" s="232"/>
      <c r="N125" s="1851" t="s">
        <v>140</v>
      </c>
      <c r="O125" s="457">
        <v>100</v>
      </c>
      <c r="P125" s="490"/>
      <c r="Q125" s="576"/>
      <c r="R125" s="207"/>
    </row>
    <row r="126" spans="1:26" s="1" customFormat="1" ht="17.25" customHeight="1" x14ac:dyDescent="0.2">
      <c r="A126" s="1616"/>
      <c r="B126" s="1619"/>
      <c r="C126" s="1622"/>
      <c r="D126" s="1862"/>
      <c r="E126" s="1625"/>
      <c r="F126" s="1670" t="s">
        <v>72</v>
      </c>
      <c r="G126" s="1651"/>
      <c r="H126" s="1859"/>
      <c r="I126" s="261" t="s">
        <v>20</v>
      </c>
      <c r="J126" s="375"/>
      <c r="K126" s="228"/>
      <c r="L126" s="314"/>
      <c r="M126" s="286"/>
      <c r="N126" s="1852"/>
      <c r="O126" s="465"/>
      <c r="P126" s="491"/>
      <c r="Q126" s="421"/>
      <c r="R126" s="268"/>
      <c r="S126" s="4"/>
      <c r="Z126" s="4"/>
    </row>
    <row r="127" spans="1:26" s="1" customFormat="1" ht="17.25" customHeight="1" thickBot="1" x14ac:dyDescent="0.25">
      <c r="A127" s="1617"/>
      <c r="B127" s="1620"/>
      <c r="C127" s="1623"/>
      <c r="D127" s="1862"/>
      <c r="E127" s="1626"/>
      <c r="F127" s="1671"/>
      <c r="G127" s="1660"/>
      <c r="H127" s="1860"/>
      <c r="I127" s="686" t="s">
        <v>30</v>
      </c>
      <c r="J127" s="378">
        <f>SUM(J125:J126)</f>
        <v>200</v>
      </c>
      <c r="K127" s="308"/>
      <c r="L127" s="235"/>
      <c r="M127" s="319"/>
      <c r="N127" s="290"/>
      <c r="O127" s="466"/>
      <c r="P127" s="245"/>
      <c r="Q127" s="422"/>
      <c r="R127" s="246"/>
      <c r="S127" s="4"/>
    </row>
    <row r="128" spans="1:26" s="1" customFormat="1" ht="26.25" customHeight="1" x14ac:dyDescent="0.2">
      <c r="A128" s="694"/>
      <c r="B128" s="692"/>
      <c r="C128" s="695"/>
      <c r="D128" s="121"/>
      <c r="E128" s="1655" t="s">
        <v>135</v>
      </c>
      <c r="F128" s="647"/>
      <c r="G128" s="639" t="s">
        <v>75</v>
      </c>
      <c r="H128" s="1856" t="s">
        <v>191</v>
      </c>
      <c r="I128" s="652" t="s">
        <v>20</v>
      </c>
      <c r="J128" s="653">
        <v>18.5</v>
      </c>
      <c r="K128" s="652"/>
      <c r="L128" s="284"/>
      <c r="M128" s="285"/>
      <c r="N128" s="574" t="s">
        <v>134</v>
      </c>
      <c r="O128" s="552">
        <v>100</v>
      </c>
      <c r="P128" s="488"/>
      <c r="Q128" s="155"/>
      <c r="R128" s="145"/>
      <c r="T128" s="4"/>
    </row>
    <row r="129" spans="1:20" s="1" customFormat="1" ht="17.25" customHeight="1" thickBot="1" x14ac:dyDescent="0.25">
      <c r="A129" s="643"/>
      <c r="B129" s="644"/>
      <c r="C129" s="645"/>
      <c r="D129" s="646"/>
      <c r="E129" s="1667"/>
      <c r="F129" s="648"/>
      <c r="G129" s="642"/>
      <c r="H129" s="1857"/>
      <c r="I129" s="363" t="s">
        <v>30</v>
      </c>
      <c r="J129" s="374">
        <f>SUM(J128:J128)</f>
        <v>18.5</v>
      </c>
      <c r="K129" s="130"/>
      <c r="L129" s="127"/>
      <c r="M129" s="125"/>
      <c r="N129" s="650"/>
      <c r="O129" s="447"/>
      <c r="P129" s="489"/>
      <c r="Q129" s="177"/>
      <c r="R129" s="147"/>
    </row>
    <row r="130" spans="1:20" s="1" customFormat="1" ht="12.75" customHeight="1" x14ac:dyDescent="0.2">
      <c r="A130" s="1615"/>
      <c r="B130" s="1618"/>
      <c r="C130" s="1621"/>
      <c r="D130" s="1862"/>
      <c r="E130" s="1624" t="s">
        <v>157</v>
      </c>
      <c r="F130" s="116" t="s">
        <v>46</v>
      </c>
      <c r="G130" s="1659" t="s">
        <v>43</v>
      </c>
      <c r="H130" s="1856" t="s">
        <v>190</v>
      </c>
      <c r="I130" s="259" t="s">
        <v>20</v>
      </c>
      <c r="J130" s="376">
        <v>150</v>
      </c>
      <c r="K130" s="276"/>
      <c r="L130" s="231"/>
      <c r="M130" s="232"/>
      <c r="N130" s="1851" t="s">
        <v>140</v>
      </c>
      <c r="O130" s="458">
        <v>100</v>
      </c>
      <c r="P130" s="490"/>
      <c r="Q130" s="434"/>
      <c r="R130" s="244"/>
    </row>
    <row r="131" spans="1:20" s="1" customFormat="1" ht="27" customHeight="1" x14ac:dyDescent="0.2">
      <c r="A131" s="1616"/>
      <c r="B131" s="1619"/>
      <c r="C131" s="1622"/>
      <c r="D131" s="1862"/>
      <c r="E131" s="1625"/>
      <c r="F131" s="1670" t="s">
        <v>72</v>
      </c>
      <c r="G131" s="1651"/>
      <c r="H131" s="1857"/>
      <c r="I131" s="148"/>
      <c r="J131" s="377"/>
      <c r="K131" s="274"/>
      <c r="L131" s="230"/>
      <c r="M131" s="234"/>
      <c r="N131" s="1852"/>
      <c r="O131" s="465"/>
      <c r="P131" s="491"/>
      <c r="Q131" s="421"/>
      <c r="R131" s="268"/>
      <c r="S131" s="4"/>
    </row>
    <row r="132" spans="1:20" s="1" customFormat="1" ht="18" customHeight="1" thickBot="1" x14ac:dyDescent="0.25">
      <c r="A132" s="1617"/>
      <c r="B132" s="1620"/>
      <c r="C132" s="1623"/>
      <c r="D132" s="1862"/>
      <c r="E132" s="1626"/>
      <c r="F132" s="1671"/>
      <c r="G132" s="1660"/>
      <c r="H132" s="1881"/>
      <c r="I132" s="649" t="s">
        <v>30</v>
      </c>
      <c r="J132" s="378">
        <f>J130</f>
        <v>150</v>
      </c>
      <c r="K132" s="308"/>
      <c r="L132" s="235"/>
      <c r="M132" s="319"/>
      <c r="N132" s="290"/>
      <c r="O132" s="466"/>
      <c r="P132" s="245"/>
      <c r="Q132" s="422"/>
      <c r="R132" s="246"/>
      <c r="S132" s="4"/>
    </row>
    <row r="133" spans="1:20" s="1" customFormat="1" ht="13.5" customHeight="1" x14ac:dyDescent="0.2">
      <c r="A133" s="1615"/>
      <c r="B133" s="1618"/>
      <c r="C133" s="1621"/>
      <c r="D133" s="1862"/>
      <c r="E133" s="1624" t="s">
        <v>158</v>
      </c>
      <c r="F133" s="116" t="s">
        <v>46</v>
      </c>
      <c r="G133" s="1659" t="s">
        <v>43</v>
      </c>
      <c r="H133" s="669" t="s">
        <v>190</v>
      </c>
      <c r="I133" s="259" t="s">
        <v>85</v>
      </c>
      <c r="J133" s="376">
        <v>50</v>
      </c>
      <c r="K133" s="276"/>
      <c r="L133" s="231"/>
      <c r="M133" s="232"/>
      <c r="N133" s="1851" t="s">
        <v>140</v>
      </c>
      <c r="O133" s="457">
        <v>100</v>
      </c>
      <c r="P133" s="512"/>
      <c r="Q133" s="651"/>
      <c r="R133" s="208"/>
    </row>
    <row r="134" spans="1:20" s="1" customFormat="1" ht="20.25" customHeight="1" x14ac:dyDescent="0.2">
      <c r="A134" s="1616"/>
      <c r="B134" s="1619"/>
      <c r="C134" s="1622"/>
      <c r="D134" s="1862"/>
      <c r="E134" s="1625"/>
      <c r="F134" s="1670" t="s">
        <v>72</v>
      </c>
      <c r="G134" s="1651"/>
      <c r="H134" s="1866"/>
      <c r="I134" s="148"/>
      <c r="J134" s="377"/>
      <c r="K134" s="274"/>
      <c r="L134" s="230"/>
      <c r="M134" s="234"/>
      <c r="N134" s="1852"/>
      <c r="O134" s="465"/>
      <c r="P134" s="491"/>
      <c r="Q134" s="421"/>
      <c r="R134" s="268"/>
      <c r="S134" s="4"/>
    </row>
    <row r="135" spans="1:20" s="1" customFormat="1" ht="18" customHeight="1" thickBot="1" x14ac:dyDescent="0.25">
      <c r="A135" s="1674"/>
      <c r="B135" s="1675"/>
      <c r="C135" s="1864"/>
      <c r="D135" s="1865"/>
      <c r="E135" s="1626"/>
      <c r="F135" s="1671"/>
      <c r="G135" s="1660"/>
      <c r="H135" s="1867"/>
      <c r="I135" s="649" t="s">
        <v>30</v>
      </c>
      <c r="J135" s="378">
        <f>J133</f>
        <v>50</v>
      </c>
      <c r="K135" s="308">
        <f t="shared" ref="K135" si="19">K133</f>
        <v>0</v>
      </c>
      <c r="L135" s="235">
        <f>L133</f>
        <v>0</v>
      </c>
      <c r="M135" s="319">
        <f t="shared" ref="M135" si="20">M133</f>
        <v>0</v>
      </c>
      <c r="N135" s="290"/>
      <c r="O135" s="466"/>
      <c r="P135" s="245"/>
      <c r="Q135" s="422"/>
      <c r="R135" s="246"/>
      <c r="S135" s="4"/>
    </row>
    <row r="136" spans="1:20" s="1" customFormat="1" ht="16.5" customHeight="1" thickBot="1" x14ac:dyDescent="0.25">
      <c r="A136" s="102" t="s">
        <v>13</v>
      </c>
      <c r="B136" s="16" t="s">
        <v>35</v>
      </c>
      <c r="C136" s="1684" t="s">
        <v>39</v>
      </c>
      <c r="D136" s="1685"/>
      <c r="E136" s="1685"/>
      <c r="F136" s="1685"/>
      <c r="G136" s="1685"/>
      <c r="H136" s="1685"/>
      <c r="I136" s="1685"/>
      <c r="J136" s="381">
        <f>J105+J124+J96+J91+J102+J119+J132+J127+J135+J99+J129+J121+J111+J114</f>
        <v>1319.6</v>
      </c>
      <c r="K136" s="287">
        <f>K105+K124+K96+K91+K102+K119+K132+K127+K135+K99+K129+K121+K111+K114+K117+K108</f>
        <v>2874.7000000000003</v>
      </c>
      <c r="L136" s="267">
        <f>L105+L124+L96+L91+L102+L119+L132+L127+L135+L99+L129+L121+L111+L114+L117</f>
        <v>3130.4</v>
      </c>
      <c r="M136" s="266">
        <f>M105+M124+M96+M91+M102+M119+M132+M127+M135+M99+M129+M121+M111+M114</f>
        <v>129.1</v>
      </c>
      <c r="N136" s="1686"/>
      <c r="O136" s="1687"/>
      <c r="P136" s="1687"/>
      <c r="Q136" s="1687"/>
      <c r="R136" s="1688"/>
    </row>
    <row r="137" spans="1:20" s="1" customFormat="1" ht="16.5" customHeight="1" thickBot="1" x14ac:dyDescent="0.25">
      <c r="A137" s="103" t="s">
        <v>13</v>
      </c>
      <c r="B137" s="1689" t="s">
        <v>52</v>
      </c>
      <c r="C137" s="1690"/>
      <c r="D137" s="1690"/>
      <c r="E137" s="1690"/>
      <c r="F137" s="1690"/>
      <c r="G137" s="1690"/>
      <c r="H137" s="1690"/>
      <c r="I137" s="1690"/>
      <c r="J137" s="382">
        <f>J136+J86+J57</f>
        <v>4452.2</v>
      </c>
      <c r="K137" s="213">
        <f>K136+K86+K57</f>
        <v>6056.1</v>
      </c>
      <c r="L137" s="133">
        <f>L136+L86+L57</f>
        <v>6052.7</v>
      </c>
      <c r="M137" s="186">
        <f>M136+M86+M57</f>
        <v>3045.6</v>
      </c>
      <c r="N137" s="1691"/>
      <c r="O137" s="1692"/>
      <c r="P137" s="1692"/>
      <c r="Q137" s="1692"/>
      <c r="R137" s="1693"/>
    </row>
    <row r="138" spans="1:20" s="1" customFormat="1" ht="16.5" customHeight="1" thickBot="1" x14ac:dyDescent="0.25">
      <c r="A138" s="104" t="s">
        <v>53</v>
      </c>
      <c r="B138" s="1704" t="s">
        <v>54</v>
      </c>
      <c r="C138" s="1705"/>
      <c r="D138" s="1705"/>
      <c r="E138" s="1705"/>
      <c r="F138" s="1705"/>
      <c r="G138" s="1705"/>
      <c r="H138" s="1705"/>
      <c r="I138" s="1705"/>
      <c r="J138" s="383">
        <f t="shared" ref="J138:L138" si="21">J137</f>
        <v>4452.2</v>
      </c>
      <c r="K138" s="189">
        <f t="shared" si="21"/>
        <v>6056.1</v>
      </c>
      <c r="L138" s="134">
        <f t="shared" si="21"/>
        <v>6052.7</v>
      </c>
      <c r="M138" s="187">
        <f t="shared" ref="M138" si="22">M137</f>
        <v>3045.6</v>
      </c>
      <c r="N138" s="1706"/>
      <c r="O138" s="1707"/>
      <c r="P138" s="1707"/>
      <c r="Q138" s="1707"/>
      <c r="R138" s="1708"/>
    </row>
    <row r="139" spans="1:20" s="26" customFormat="1" ht="16.5" customHeight="1" x14ac:dyDescent="0.2">
      <c r="A139" s="1863" t="s">
        <v>181</v>
      </c>
      <c r="B139" s="1863"/>
      <c r="C139" s="1863"/>
      <c r="D139" s="1863"/>
      <c r="E139" s="1863"/>
      <c r="F139" s="1863"/>
      <c r="G139" s="1863"/>
      <c r="H139" s="1863"/>
      <c r="I139" s="1863"/>
      <c r="J139" s="1863"/>
      <c r="K139" s="1863"/>
      <c r="L139" s="1863"/>
      <c r="M139" s="1863"/>
      <c r="N139" s="1863"/>
      <c r="O139" s="1863"/>
      <c r="P139" s="1863"/>
      <c r="Q139" s="1863"/>
      <c r="R139" s="1863"/>
    </row>
    <row r="140" spans="1:20" s="1" customFormat="1" ht="15" customHeight="1" thickBot="1" x14ac:dyDescent="0.25">
      <c r="A140" s="20"/>
      <c r="B140" s="1709" t="s">
        <v>55</v>
      </c>
      <c r="C140" s="1709"/>
      <c r="D140" s="1709"/>
      <c r="E140" s="1709"/>
      <c r="F140" s="1709"/>
      <c r="G140" s="1709"/>
      <c r="H140" s="1709"/>
      <c r="I140" s="1709"/>
      <c r="J140" s="1709"/>
      <c r="K140" s="1709"/>
      <c r="L140" s="1709"/>
      <c r="M140" s="1709"/>
      <c r="N140" s="21"/>
      <c r="O140" s="69"/>
      <c r="P140" s="69"/>
      <c r="Q140" s="69"/>
      <c r="R140" s="69"/>
    </row>
    <row r="141" spans="1:20" s="1" customFormat="1" ht="39.75" customHeight="1" x14ac:dyDescent="0.2">
      <c r="A141" s="22"/>
      <c r="B141" s="1767" t="s">
        <v>56</v>
      </c>
      <c r="C141" s="1768"/>
      <c r="D141" s="1768"/>
      <c r="E141" s="1768"/>
      <c r="F141" s="1768"/>
      <c r="G141" s="1768"/>
      <c r="H141" s="1769"/>
      <c r="I141" s="1769"/>
      <c r="J141" s="366" t="s">
        <v>163</v>
      </c>
      <c r="K141" s="347" t="s">
        <v>117</v>
      </c>
      <c r="L141" s="309" t="s">
        <v>118</v>
      </c>
      <c r="M141" s="265" t="s">
        <v>118</v>
      </c>
      <c r="N141" s="109"/>
      <c r="O141" s="109"/>
      <c r="P141" s="109"/>
      <c r="Q141" s="109"/>
      <c r="R141" s="109"/>
    </row>
    <row r="142" spans="1:20" s="1" customFormat="1" ht="15.75" customHeight="1" x14ac:dyDescent="0.2">
      <c r="A142" s="22"/>
      <c r="B142" s="1748" t="s">
        <v>57</v>
      </c>
      <c r="C142" s="1749"/>
      <c r="D142" s="1749"/>
      <c r="E142" s="1749"/>
      <c r="F142" s="1749"/>
      <c r="G142" s="1749"/>
      <c r="H142" s="1750"/>
      <c r="I142" s="1750"/>
      <c r="J142" s="367">
        <f>+J143+J150+J151</f>
        <v>4091.3000000000006</v>
      </c>
      <c r="K142" s="137">
        <f>+K143+K150+K151+K152</f>
        <v>5458.7000000000007</v>
      </c>
      <c r="L142" s="141">
        <f t="shared" ref="L142:M142" si="23">+L143+L150+L151</f>
        <v>5715.7</v>
      </c>
      <c r="M142" s="263">
        <f t="shared" si="23"/>
        <v>2598</v>
      </c>
      <c r="N142" s="107"/>
      <c r="O142" s="107"/>
      <c r="P142" s="107"/>
      <c r="Q142" s="107"/>
      <c r="R142" s="107"/>
    </row>
    <row r="143" spans="1:20" s="1" customFormat="1" ht="15.75" customHeight="1" x14ac:dyDescent="0.2">
      <c r="A143" s="22"/>
      <c r="B143" s="1751" t="s">
        <v>198</v>
      </c>
      <c r="C143" s="1752"/>
      <c r="D143" s="1752"/>
      <c r="E143" s="1752"/>
      <c r="F143" s="1752"/>
      <c r="G143" s="1752"/>
      <c r="H143" s="1752"/>
      <c r="I143" s="1753"/>
      <c r="J143" s="707">
        <f>SUM(J144:J149)</f>
        <v>3671.4000000000005</v>
      </c>
      <c r="K143" s="709">
        <f t="shared" ref="K143:M143" si="24">SUM(K144:K149)</f>
        <v>4431.4000000000005</v>
      </c>
      <c r="L143" s="713">
        <f t="shared" si="24"/>
        <v>5715.7</v>
      </c>
      <c r="M143" s="711">
        <f t="shared" si="24"/>
        <v>2598</v>
      </c>
      <c r="N143" s="107"/>
      <c r="O143" s="107"/>
      <c r="P143" s="107"/>
      <c r="Q143" s="107"/>
      <c r="R143" s="107"/>
    </row>
    <row r="144" spans="1:20" s="1" customFormat="1" ht="15.75" customHeight="1" x14ac:dyDescent="0.2">
      <c r="A144" s="22"/>
      <c r="B144" s="1735" t="s">
        <v>58</v>
      </c>
      <c r="C144" s="1736"/>
      <c r="D144" s="1736"/>
      <c r="E144" s="1736"/>
      <c r="F144" s="1736"/>
      <c r="G144" s="1736"/>
      <c r="H144" s="1737"/>
      <c r="I144" s="1737"/>
      <c r="J144" s="368">
        <f>SUMIF(I14:I134,"sb",J14:J134)</f>
        <v>2105.6000000000004</v>
      </c>
      <c r="K144" s="138">
        <f>SUMIF(I14:I134,"sb",K14:K134)</f>
        <v>1399.8999999999999</v>
      </c>
      <c r="L144" s="142">
        <f>SUMIF(I14:I134,"sb",L14:L134)</f>
        <v>1987.3999999999999</v>
      </c>
      <c r="M144" s="135">
        <f>SUMIF(I14:I124,"sb",M14:M124)</f>
        <v>1315.2</v>
      </c>
      <c r="N144" s="108"/>
      <c r="O144" s="108"/>
      <c r="P144" s="108"/>
      <c r="Q144" s="108"/>
      <c r="R144" s="108"/>
      <c r="T144" s="480"/>
    </row>
    <row r="145" spans="1:20" s="1" customFormat="1" ht="15.75" customHeight="1" x14ac:dyDescent="0.2">
      <c r="A145" s="22"/>
      <c r="B145" s="1743" t="s">
        <v>145</v>
      </c>
      <c r="C145" s="1744"/>
      <c r="D145" s="1744"/>
      <c r="E145" s="1744"/>
      <c r="F145" s="1744"/>
      <c r="G145" s="1744"/>
      <c r="H145" s="1744"/>
      <c r="I145" s="1744"/>
      <c r="J145" s="368">
        <f>SUMIF(I14:I134,"sb(aa)",J14:J134)</f>
        <v>105</v>
      </c>
      <c r="K145" s="138">
        <f>SUMIF(I14:I124,"sb(aa)",K14:K124)</f>
        <v>118</v>
      </c>
      <c r="L145" s="142">
        <f>SUMIF(I14:I124,"sb(aa)",L14:L124)</f>
        <v>118</v>
      </c>
      <c r="M145" s="135">
        <f>SUMIF(I14:I124,"sb(aa)",M14:M124)</f>
        <v>118</v>
      </c>
      <c r="N145" s="108"/>
      <c r="O145" s="108"/>
      <c r="P145" s="108"/>
      <c r="Q145" s="108"/>
      <c r="R145" s="108"/>
    </row>
    <row r="146" spans="1:20" s="1" customFormat="1" ht="15.75" customHeight="1" x14ac:dyDescent="0.2">
      <c r="A146" s="22"/>
      <c r="B146" s="1735" t="s">
        <v>59</v>
      </c>
      <c r="C146" s="1736"/>
      <c r="D146" s="1736"/>
      <c r="E146" s="1736"/>
      <c r="F146" s="1736"/>
      <c r="G146" s="1736"/>
      <c r="H146" s="1737"/>
      <c r="I146" s="1737"/>
      <c r="J146" s="368">
        <f>SUMIF(I14:I124,"sb(sp)",J14:J124)</f>
        <v>22.5</v>
      </c>
      <c r="K146" s="138">
        <f>SUMIF(I14:I124,"sb(sp)",K14:K124)</f>
        <v>20.6</v>
      </c>
      <c r="L146" s="142">
        <f>SUMIF(I14:I124,"sb(sp)",L14:L124)</f>
        <v>21.6</v>
      </c>
      <c r="M146" s="135">
        <f>SUMIF(I14:I124,"sb(sp)",M14:M124)</f>
        <v>22.1</v>
      </c>
      <c r="N146" s="108"/>
      <c r="O146" s="108"/>
      <c r="P146" s="108"/>
      <c r="Q146" s="108"/>
      <c r="R146" s="108"/>
    </row>
    <row r="147" spans="1:20" s="26" customFormat="1" ht="15.75" customHeight="1" x14ac:dyDescent="0.2">
      <c r="A147" s="22"/>
      <c r="B147" s="1735" t="s">
        <v>60</v>
      </c>
      <c r="C147" s="1736"/>
      <c r="D147" s="1736"/>
      <c r="E147" s="1736"/>
      <c r="F147" s="1736"/>
      <c r="G147" s="1736"/>
      <c r="H147" s="1737"/>
      <c r="I147" s="1737"/>
      <c r="J147" s="368">
        <f>SUMIF(I14:I124,"sb(vb)",J14:J124)</f>
        <v>1093.9999999999998</v>
      </c>
      <c r="K147" s="138">
        <f>SUMIF(I14:I124,"sb(vb)",K14:K124)</f>
        <v>2640.5</v>
      </c>
      <c r="L147" s="142">
        <f>SUMIF(I14:I124,"sb(vb)",L14:L124)</f>
        <v>3529.8</v>
      </c>
      <c r="M147" s="135">
        <f>SUMIF(I14:I124,"sb(vb)",M14:M124)</f>
        <v>1081.8</v>
      </c>
      <c r="N147" s="108"/>
      <c r="O147" s="108"/>
      <c r="P147" s="108"/>
      <c r="Q147" s="108"/>
      <c r="R147" s="108"/>
    </row>
    <row r="148" spans="1:20" s="26" customFormat="1" ht="15.75" customHeight="1" x14ac:dyDescent="0.2">
      <c r="A148" s="22"/>
      <c r="B148" s="1743" t="s">
        <v>122</v>
      </c>
      <c r="C148" s="1744"/>
      <c r="D148" s="1744"/>
      <c r="E148" s="1744"/>
      <c r="F148" s="1744"/>
      <c r="G148" s="1744"/>
      <c r="H148" s="1744"/>
      <c r="I148" s="1744"/>
      <c r="J148" s="368">
        <f>SUMIF(I14:I124,"sb(es)",J14:J124)</f>
        <v>265</v>
      </c>
      <c r="K148" s="138">
        <f>SUMIF(I14:I124,"sb(es)",K14:K124)</f>
        <v>168.60000000000002</v>
      </c>
      <c r="L148" s="142">
        <f>SUMIF(I14:I124,"sb(es)",L14:L124)</f>
        <v>37.799999999999997</v>
      </c>
      <c r="M148" s="135">
        <f>SUMIF(I14:I124,"sb(es)",M14:M124)</f>
        <v>60.9</v>
      </c>
      <c r="N148" s="108"/>
      <c r="O148" s="108"/>
      <c r="P148" s="108"/>
      <c r="Q148" s="108"/>
      <c r="R148" s="108"/>
    </row>
    <row r="149" spans="1:20" s="26" customFormat="1" ht="27.75" customHeight="1" x14ac:dyDescent="0.2">
      <c r="A149" s="22"/>
      <c r="B149" s="1743" t="s">
        <v>102</v>
      </c>
      <c r="C149" s="1744"/>
      <c r="D149" s="1744"/>
      <c r="E149" s="1744"/>
      <c r="F149" s="1744"/>
      <c r="G149" s="1744"/>
      <c r="H149" s="1744"/>
      <c r="I149" s="1744"/>
      <c r="J149" s="368">
        <f>SUMIF(I18:I124,"sb(esa)",J18:J124)</f>
        <v>79.3</v>
      </c>
      <c r="K149" s="138">
        <f>SUMIF(I18:I124,"sb(esa)",K18:K124)</f>
        <v>83.8</v>
      </c>
      <c r="L149" s="142">
        <f>SUMIF(I14:I124,"sb(esa)",L14:L124)</f>
        <v>21.1</v>
      </c>
      <c r="M149" s="135">
        <f>SUMIF(I14:I124,"sb(esa)",M14:M124)</f>
        <v>0</v>
      </c>
      <c r="N149" s="108"/>
      <c r="O149" s="108"/>
      <c r="P149" s="108"/>
      <c r="Q149" s="108"/>
      <c r="R149" s="108"/>
    </row>
    <row r="150" spans="1:20" s="1" customFormat="1" ht="15.75" customHeight="1" x14ac:dyDescent="0.2">
      <c r="A150" s="22"/>
      <c r="B150" s="1745" t="s">
        <v>86</v>
      </c>
      <c r="C150" s="1746"/>
      <c r="D150" s="1746"/>
      <c r="E150" s="1746"/>
      <c r="F150" s="1746"/>
      <c r="G150" s="1746"/>
      <c r="H150" s="1746"/>
      <c r="I150" s="1746"/>
      <c r="J150" s="708">
        <f>SUMIF(I17:I134,"sb(L)",J17:J134)</f>
        <v>402.9</v>
      </c>
      <c r="K150" s="710">
        <f>SUMIF(I17:I124,"sb(L)",K17:K124)</f>
        <v>983.90000000000009</v>
      </c>
      <c r="L150" s="714">
        <f>SUMIF(I14:I124,"sb(L)",L14:L124)</f>
        <v>0</v>
      </c>
      <c r="M150" s="712">
        <f>SUMIF(J14:J124,"sb(L)",M14:M124)</f>
        <v>0</v>
      </c>
      <c r="N150" s="108"/>
      <c r="O150" s="108"/>
      <c r="P150" s="108"/>
      <c r="Q150" s="108"/>
      <c r="R150" s="108"/>
      <c r="S150" s="480"/>
      <c r="T150" s="480"/>
    </row>
    <row r="151" spans="1:20" s="1" customFormat="1" ht="15.75" customHeight="1" x14ac:dyDescent="0.2">
      <c r="A151" s="22"/>
      <c r="B151" s="1745" t="s">
        <v>84</v>
      </c>
      <c r="C151" s="1746"/>
      <c r="D151" s="1746"/>
      <c r="E151" s="1746"/>
      <c r="F151" s="1746"/>
      <c r="G151" s="1746"/>
      <c r="H151" s="1746"/>
      <c r="I151" s="1746"/>
      <c r="J151" s="708">
        <f>SUMIF(I15:I101,"sb(aal)",J15:J101)</f>
        <v>17</v>
      </c>
      <c r="K151" s="710">
        <f>SUMIF(I15:I101,"sb(aal)",K15:K101)</f>
        <v>29.2</v>
      </c>
      <c r="L151" s="714">
        <f>SUMIF(I15:I101,"sb(aal)",L15:L101)</f>
        <v>0</v>
      </c>
      <c r="M151" s="712">
        <f>SUMIF(J15:J101,"sb(aal)",M15:M101)</f>
        <v>0</v>
      </c>
      <c r="N151" s="108"/>
      <c r="O151" s="108"/>
      <c r="P151" s="108"/>
      <c r="Q151" s="108"/>
      <c r="R151" s="108"/>
    </row>
    <row r="152" spans="1:20" s="1" customFormat="1" ht="15.75" customHeight="1" x14ac:dyDescent="0.2">
      <c r="A152" s="22"/>
      <c r="B152" s="1745" t="s">
        <v>199</v>
      </c>
      <c r="C152" s="1746"/>
      <c r="D152" s="1746"/>
      <c r="E152" s="1746"/>
      <c r="F152" s="1746"/>
      <c r="G152" s="1746"/>
      <c r="H152" s="1746"/>
      <c r="I152" s="1747"/>
      <c r="J152" s="708"/>
      <c r="K152" s="710">
        <f>SUMIF(I16:I102,"sb(spl)",K16:K102)</f>
        <v>14.2</v>
      </c>
      <c r="L152" s="714"/>
      <c r="M152" s="712"/>
      <c r="N152" s="108"/>
      <c r="O152" s="108"/>
      <c r="P152" s="108"/>
      <c r="Q152" s="108"/>
      <c r="R152" s="108"/>
    </row>
    <row r="153" spans="1:20" s="1" customFormat="1" ht="15.75" customHeight="1" x14ac:dyDescent="0.2">
      <c r="A153" s="22"/>
      <c r="B153" s="1748" t="s">
        <v>61</v>
      </c>
      <c r="C153" s="1749"/>
      <c r="D153" s="1749"/>
      <c r="E153" s="1749"/>
      <c r="F153" s="1749"/>
      <c r="G153" s="1749"/>
      <c r="H153" s="1750"/>
      <c r="I153" s="1750"/>
      <c r="J153" s="370">
        <f>SUM(J154:J157)</f>
        <v>360.9</v>
      </c>
      <c r="K153" s="139">
        <f t="shared" ref="K153:M153" si="25">SUM(K154:K157)</f>
        <v>597.4</v>
      </c>
      <c r="L153" s="143">
        <f t="shared" si="25"/>
        <v>337</v>
      </c>
      <c r="M153" s="264">
        <f t="shared" si="25"/>
        <v>447.6</v>
      </c>
      <c r="N153" s="107"/>
      <c r="O153" s="107"/>
      <c r="P153" s="107"/>
      <c r="Q153" s="107"/>
      <c r="R153" s="107"/>
    </row>
    <row r="154" spans="1:20" s="1" customFormat="1" ht="15.75" customHeight="1" x14ac:dyDescent="0.2">
      <c r="A154" s="22"/>
      <c r="B154" s="1743" t="s">
        <v>63</v>
      </c>
      <c r="C154" s="1744"/>
      <c r="D154" s="1744"/>
      <c r="E154" s="1744"/>
      <c r="F154" s="1744"/>
      <c r="G154" s="1744"/>
      <c r="H154" s="1744"/>
      <c r="I154" s="1744"/>
      <c r="J154" s="371">
        <f>SUMIF(I14:I124,"es",J14:J124)</f>
        <v>25.7</v>
      </c>
      <c r="K154" s="140">
        <f>SUMIF(I14:I124,"es",K14:K124)</f>
        <v>25.8</v>
      </c>
      <c r="L154" s="144">
        <f>SUMIF(I14:I124,"es",L14:L124)</f>
        <v>15.8</v>
      </c>
      <c r="M154" s="136">
        <f>SUMIF(I14:I124,"es",M14:M124)</f>
        <v>0</v>
      </c>
      <c r="N154" s="108"/>
      <c r="O154" s="108"/>
      <c r="P154" s="108"/>
      <c r="Q154" s="108"/>
      <c r="R154" s="108"/>
    </row>
    <row r="155" spans="1:20" s="1" customFormat="1" ht="15.75" customHeight="1" x14ac:dyDescent="0.2">
      <c r="A155" s="23"/>
      <c r="B155" s="1732" t="s">
        <v>62</v>
      </c>
      <c r="C155" s="1733"/>
      <c r="D155" s="1733"/>
      <c r="E155" s="1733"/>
      <c r="F155" s="1733"/>
      <c r="G155" s="1733"/>
      <c r="H155" s="1733"/>
      <c r="I155" s="1733"/>
      <c r="J155" s="369">
        <f>SUMIF(I14:I124,"PSDF",J14:J124)</f>
        <v>226.6</v>
      </c>
      <c r="K155" s="124">
        <f>SUMIF(I14:I124,"PSDF",K14:K124)</f>
        <v>312.7</v>
      </c>
      <c r="L155" s="128">
        <f>SUMIF(I14:I124,"PSDF",L14:L124)</f>
        <v>312.7</v>
      </c>
      <c r="M155" s="126">
        <f>SUMIF(I14:I124,"PSDF",M14:M124)</f>
        <v>317.89999999999998</v>
      </c>
      <c r="N155" s="24"/>
      <c r="O155" s="165"/>
      <c r="P155" s="165"/>
      <c r="Q155" s="25"/>
      <c r="R155" s="25"/>
    </row>
    <row r="156" spans="1:20" s="1" customFormat="1" ht="15.75" customHeight="1" x14ac:dyDescent="0.2">
      <c r="A156" s="23"/>
      <c r="B156" s="1732" t="s">
        <v>97</v>
      </c>
      <c r="C156" s="1734"/>
      <c r="D156" s="1734"/>
      <c r="E156" s="1734"/>
      <c r="F156" s="1734"/>
      <c r="G156" s="1734"/>
      <c r="H156" s="1734"/>
      <c r="I156" s="1734"/>
      <c r="J156" s="369">
        <f>SUMIF(I14:I124,"lrvb",J14:J124)</f>
        <v>0.7</v>
      </c>
      <c r="K156" s="124">
        <f>SUMIF(I14:I124,"lrvb",K14:K124)</f>
        <v>4.9000000000000004</v>
      </c>
      <c r="L156" s="128">
        <f>SUMIF(I14:I124,"lrvb",L14:L124)</f>
        <v>8.5</v>
      </c>
      <c r="M156" s="126">
        <f>SUMIF(I14:I124,"lrvb",M14:M124)</f>
        <v>10.8</v>
      </c>
      <c r="N156" s="24"/>
      <c r="O156" s="165"/>
      <c r="P156" s="165"/>
      <c r="Q156" s="25"/>
      <c r="R156" s="25"/>
    </row>
    <row r="157" spans="1:20" s="1" customFormat="1" ht="15.75" customHeight="1" x14ac:dyDescent="0.2">
      <c r="A157" s="22"/>
      <c r="B157" s="1735" t="s">
        <v>64</v>
      </c>
      <c r="C157" s="1736"/>
      <c r="D157" s="1736"/>
      <c r="E157" s="1736"/>
      <c r="F157" s="1736"/>
      <c r="G157" s="1736"/>
      <c r="H157" s="1737"/>
      <c r="I157" s="1737"/>
      <c r="J157" s="368">
        <f>SUMIF(I14:I124,"kt",J14:J124)</f>
        <v>107.9</v>
      </c>
      <c r="K157" s="138">
        <f>SUMIF(I14:I124,"kt",K14:K124)</f>
        <v>254</v>
      </c>
      <c r="L157" s="142">
        <f>SUMIF(I14:I124,"kt",L14:L124)</f>
        <v>0</v>
      </c>
      <c r="M157" s="135">
        <f>SUMIF(I14:I124,"kt",M14:M124)</f>
        <v>118.9</v>
      </c>
      <c r="N157" s="108"/>
      <c r="O157" s="108"/>
      <c r="P157" s="108"/>
      <c r="Q157" s="108"/>
      <c r="R157" s="108"/>
    </row>
    <row r="158" spans="1:20" s="1" customFormat="1" ht="15.75" customHeight="1" thickBot="1" x14ac:dyDescent="0.25">
      <c r="A158" s="27"/>
      <c r="B158" s="1738" t="s">
        <v>65</v>
      </c>
      <c r="C158" s="1739"/>
      <c r="D158" s="1739"/>
      <c r="E158" s="1739"/>
      <c r="F158" s="1739"/>
      <c r="G158" s="1739"/>
      <c r="H158" s="1739"/>
      <c r="I158" s="1739"/>
      <c r="J158" s="372">
        <f>J153+J142</f>
        <v>4452.2000000000007</v>
      </c>
      <c r="K158" s="58">
        <f t="shared" ref="K158:M158" si="26">K153+K142</f>
        <v>6056.1</v>
      </c>
      <c r="L158" s="132">
        <f t="shared" si="26"/>
        <v>6052.7</v>
      </c>
      <c r="M158" s="190">
        <f t="shared" si="26"/>
        <v>3045.6</v>
      </c>
      <c r="N158" s="107"/>
      <c r="O158" s="107"/>
      <c r="P158" s="107"/>
      <c r="Q158" s="107"/>
      <c r="R158" s="107"/>
    </row>
    <row r="159" spans="1:20" x14ac:dyDescent="0.25">
      <c r="A159" s="28"/>
      <c r="B159" s="29"/>
      <c r="C159" s="29"/>
      <c r="D159" s="49"/>
      <c r="E159" s="29"/>
      <c r="F159" s="49"/>
      <c r="G159" s="297"/>
      <c r="H159" s="297"/>
      <c r="I159" s="30"/>
      <c r="J159" s="227"/>
      <c r="K159" s="227"/>
      <c r="L159" s="227"/>
      <c r="M159" s="227"/>
      <c r="N159" s="22"/>
      <c r="O159" s="557"/>
      <c r="P159" s="557"/>
      <c r="Q159" s="474"/>
      <c r="R159" s="474"/>
    </row>
    <row r="160" spans="1:20" x14ac:dyDescent="0.25">
      <c r="A160" s="22"/>
      <c r="B160" s="22"/>
      <c r="C160" s="22"/>
      <c r="D160" s="557"/>
      <c r="E160" s="31"/>
      <c r="F160" s="557"/>
      <c r="G160" s="297"/>
      <c r="H160" s="297"/>
      <c r="I160" s="148"/>
      <c r="J160" s="822">
        <f>+J158-J138</f>
        <v>0</v>
      </c>
      <c r="K160" s="822">
        <f>+K158-K138</f>
        <v>0</v>
      </c>
      <c r="L160" s="822">
        <f>+L158-L138</f>
        <v>0</v>
      </c>
      <c r="M160" s="822">
        <f>+M158-M138</f>
        <v>0</v>
      </c>
      <c r="N160" s="823"/>
      <c r="O160" s="166"/>
      <c r="P160" s="166"/>
      <c r="Q160" s="474"/>
      <c r="R160" s="474"/>
    </row>
    <row r="161" spans="9:17" x14ac:dyDescent="0.25">
      <c r="I161" s="657"/>
      <c r="J161" s="658"/>
      <c r="K161" s="658"/>
      <c r="L161" s="658"/>
      <c r="M161" s="658"/>
      <c r="N161" s="659"/>
      <c r="Q161" s="475"/>
    </row>
    <row r="162" spans="9:17" x14ac:dyDescent="0.25">
      <c r="I162" s="660"/>
      <c r="J162" s="661"/>
      <c r="K162" s="661"/>
      <c r="L162" s="662"/>
      <c r="M162" s="1740"/>
      <c r="N162" s="1740"/>
      <c r="Q162" s="475"/>
    </row>
    <row r="163" spans="9:17" x14ac:dyDescent="0.25">
      <c r="Q163" s="475"/>
    </row>
    <row r="164" spans="9:17" x14ac:dyDescent="0.25">
      <c r="Q164" s="475"/>
    </row>
  </sheetData>
  <mergeCells count="263">
    <mergeCell ref="C54:C56"/>
    <mergeCell ref="E54:E56"/>
    <mergeCell ref="F54:F56"/>
    <mergeCell ref="G54:G56"/>
    <mergeCell ref="H54:H55"/>
    <mergeCell ref="G51:G53"/>
    <mergeCell ref="H51:H52"/>
    <mergeCell ref="N51:N52"/>
    <mergeCell ref="N54:N56"/>
    <mergeCell ref="A109:A111"/>
    <mergeCell ref="G115:G117"/>
    <mergeCell ref="H26:H28"/>
    <mergeCell ref="N101:N102"/>
    <mergeCell ref="N57:R57"/>
    <mergeCell ref="C58:R58"/>
    <mergeCell ref="E59:E61"/>
    <mergeCell ref="G59:G60"/>
    <mergeCell ref="N60:N61"/>
    <mergeCell ref="H59:H60"/>
    <mergeCell ref="E68:E69"/>
    <mergeCell ref="F68:F69"/>
    <mergeCell ref="N66:N67"/>
    <mergeCell ref="G68:G69"/>
    <mergeCell ref="F59:F61"/>
    <mergeCell ref="N90:N91"/>
    <mergeCell ref="E84:E85"/>
    <mergeCell ref="G84:G85"/>
    <mergeCell ref="H84:H85"/>
    <mergeCell ref="E41:E43"/>
    <mergeCell ref="F41:F43"/>
    <mergeCell ref="E44:E47"/>
    <mergeCell ref="H39:H40"/>
    <mergeCell ref="R28:R29"/>
    <mergeCell ref="H23:H24"/>
    <mergeCell ref="J7:J9"/>
    <mergeCell ref="K7:K9"/>
    <mergeCell ref="C14:C22"/>
    <mergeCell ref="E14:E16"/>
    <mergeCell ref="F14:F16"/>
    <mergeCell ref="E21:E22"/>
    <mergeCell ref="F21:F22"/>
    <mergeCell ref="A10:R10"/>
    <mergeCell ref="A11:R11"/>
    <mergeCell ref="A14:A22"/>
    <mergeCell ref="F44:F47"/>
    <mergeCell ref="G44:G47"/>
    <mergeCell ref="L1:R1"/>
    <mergeCell ref="A3:R3"/>
    <mergeCell ref="A4:R4"/>
    <mergeCell ref="A5:R5"/>
    <mergeCell ref="A6:R6"/>
    <mergeCell ref="A7:A9"/>
    <mergeCell ref="B7:B9"/>
    <mergeCell ref="C7:C9"/>
    <mergeCell ref="D7:D9"/>
    <mergeCell ref="E7:E9"/>
    <mergeCell ref="L7:L9"/>
    <mergeCell ref="N7:R7"/>
    <mergeCell ref="N8:N9"/>
    <mergeCell ref="O8:R8"/>
    <mergeCell ref="M7:M9"/>
    <mergeCell ref="F7:F9"/>
    <mergeCell ref="I7:I9"/>
    <mergeCell ref="G7:G9"/>
    <mergeCell ref="H7:H9"/>
    <mergeCell ref="B12:R12"/>
    <mergeCell ref="C13:R13"/>
    <mergeCell ref="H14:H15"/>
    <mergeCell ref="A100:A102"/>
    <mergeCell ref="B100:B102"/>
    <mergeCell ref="C100:C102"/>
    <mergeCell ref="D100:D102"/>
    <mergeCell ref="A122:A124"/>
    <mergeCell ref="B97:B99"/>
    <mergeCell ref="A125:A127"/>
    <mergeCell ref="F84:F85"/>
    <mergeCell ref="E97:E99"/>
    <mergeCell ref="F97:F99"/>
    <mergeCell ref="E100:E102"/>
    <mergeCell ref="A97:A99"/>
    <mergeCell ref="E118:E119"/>
    <mergeCell ref="F118:F119"/>
    <mergeCell ref="D115:D117"/>
    <mergeCell ref="E115:E117"/>
    <mergeCell ref="F115:F117"/>
    <mergeCell ref="A106:A108"/>
    <mergeCell ref="B106:B108"/>
    <mergeCell ref="C106:C108"/>
    <mergeCell ref="D106:D108"/>
    <mergeCell ref="E106:E108"/>
    <mergeCell ref="F106:F108"/>
    <mergeCell ref="A115:A117"/>
    <mergeCell ref="W91:W93"/>
    <mergeCell ref="A92:A96"/>
    <mergeCell ref="B92:B96"/>
    <mergeCell ref="C92:C96"/>
    <mergeCell ref="D92:D96"/>
    <mergeCell ref="E92:E96"/>
    <mergeCell ref="F92:F93"/>
    <mergeCell ref="A89:A91"/>
    <mergeCell ref="B89:B91"/>
    <mergeCell ref="C89:C91"/>
    <mergeCell ref="D89:D91"/>
    <mergeCell ref="E89:E91"/>
    <mergeCell ref="F89:F90"/>
    <mergeCell ref="G92:G96"/>
    <mergeCell ref="H89:H91"/>
    <mergeCell ref="H92:H96"/>
    <mergeCell ref="N93:N95"/>
    <mergeCell ref="G89:G91"/>
    <mergeCell ref="N130:N131"/>
    <mergeCell ref="E122:E124"/>
    <mergeCell ref="N123:N124"/>
    <mergeCell ref="H122:H124"/>
    <mergeCell ref="B122:B124"/>
    <mergeCell ref="C122:C124"/>
    <mergeCell ref="N112:N113"/>
    <mergeCell ref="G122:G124"/>
    <mergeCell ref="F123:F124"/>
    <mergeCell ref="E112:E114"/>
    <mergeCell ref="F113:F114"/>
    <mergeCell ref="E120:E121"/>
    <mergeCell ref="F120:F121"/>
    <mergeCell ref="H115:H117"/>
    <mergeCell ref="G125:G127"/>
    <mergeCell ref="H118:H119"/>
    <mergeCell ref="E125:E127"/>
    <mergeCell ref="B130:B132"/>
    <mergeCell ref="C130:C132"/>
    <mergeCell ref="B125:B127"/>
    <mergeCell ref="D122:D124"/>
    <mergeCell ref="H128:H129"/>
    <mergeCell ref="B115:B117"/>
    <mergeCell ref="C115:C117"/>
    <mergeCell ref="B144:I144"/>
    <mergeCell ref="B143:I143"/>
    <mergeCell ref="C136:I136"/>
    <mergeCell ref="Q28:Q29"/>
    <mergeCell ref="B14:B22"/>
    <mergeCell ref="O28:O29"/>
    <mergeCell ref="P28:P29"/>
    <mergeCell ref="G14:G22"/>
    <mergeCell ref="N14:N22"/>
    <mergeCell ref="F17:F18"/>
    <mergeCell ref="G23:G25"/>
    <mergeCell ref="N23:N25"/>
    <mergeCell ref="F19:F20"/>
    <mergeCell ref="N28:N29"/>
    <mergeCell ref="E26:E27"/>
    <mergeCell ref="C23:C25"/>
    <mergeCell ref="E23:E25"/>
    <mergeCell ref="F23:F25"/>
    <mergeCell ref="N136:R136"/>
    <mergeCell ref="B137:I137"/>
    <mergeCell ref="N46:N47"/>
    <mergeCell ref="B109:B111"/>
    <mergeCell ref="C109:C111"/>
    <mergeCell ref="D109:D111"/>
    <mergeCell ref="H70:H71"/>
    <mergeCell ref="N63:N64"/>
    <mergeCell ref="F101:F102"/>
    <mergeCell ref="N106:N107"/>
    <mergeCell ref="C97:C99"/>
    <mergeCell ref="D97:D99"/>
    <mergeCell ref="H41:H42"/>
    <mergeCell ref="H44:H45"/>
    <mergeCell ref="H48:H49"/>
    <mergeCell ref="C41:C43"/>
    <mergeCell ref="C57:I57"/>
    <mergeCell ref="H97:H99"/>
    <mergeCell ref="G97:G99"/>
    <mergeCell ref="E70:E71"/>
    <mergeCell ref="G70:G71"/>
    <mergeCell ref="H68:H69"/>
    <mergeCell ref="H100:H102"/>
    <mergeCell ref="G106:G108"/>
    <mergeCell ref="H106:H108"/>
    <mergeCell ref="C51:C53"/>
    <mergeCell ref="E51:E53"/>
    <mergeCell ref="F51:F53"/>
    <mergeCell ref="G41:G43"/>
    <mergeCell ref="C44:C47"/>
    <mergeCell ref="G109:G111"/>
    <mergeCell ref="H109:H111"/>
    <mergeCell ref="E109:E111"/>
    <mergeCell ref="F109:F111"/>
    <mergeCell ref="H103:H105"/>
    <mergeCell ref="H130:H132"/>
    <mergeCell ref="C125:C127"/>
    <mergeCell ref="E128:E129"/>
    <mergeCell ref="D125:D127"/>
    <mergeCell ref="B156:I156"/>
    <mergeCell ref="B153:I153"/>
    <mergeCell ref="B154:I154"/>
    <mergeCell ref="B155:I155"/>
    <mergeCell ref="B152:I152"/>
    <mergeCell ref="B150:I150"/>
    <mergeCell ref="B140:M140"/>
    <mergeCell ref="N35:N38"/>
    <mergeCell ref="N33:N34"/>
    <mergeCell ref="N39:N40"/>
    <mergeCell ref="E39:E40"/>
    <mergeCell ref="F39:F40"/>
    <mergeCell ref="G39:G40"/>
    <mergeCell ref="C35:C38"/>
    <mergeCell ref="E103:E105"/>
    <mergeCell ref="C48:C50"/>
    <mergeCell ref="E48:E50"/>
    <mergeCell ref="F48:F50"/>
    <mergeCell ref="G48:G50"/>
    <mergeCell ref="E35:E38"/>
    <mergeCell ref="F35:F38"/>
    <mergeCell ref="G35:G38"/>
    <mergeCell ref="C39:C40"/>
    <mergeCell ref="H35:H36"/>
    <mergeCell ref="B145:I145"/>
    <mergeCell ref="B148:I148"/>
    <mergeCell ref="D130:D132"/>
    <mergeCell ref="E130:E132"/>
    <mergeCell ref="B149:I149"/>
    <mergeCell ref="A139:R139"/>
    <mergeCell ref="B151:I151"/>
    <mergeCell ref="B146:I146"/>
    <mergeCell ref="N133:N134"/>
    <mergeCell ref="A133:A135"/>
    <mergeCell ref="B133:B135"/>
    <mergeCell ref="C133:C135"/>
    <mergeCell ref="D133:D135"/>
    <mergeCell ref="E133:E135"/>
    <mergeCell ref="A130:A132"/>
    <mergeCell ref="B141:I141"/>
    <mergeCell ref="F134:F135"/>
    <mergeCell ref="B142:I142"/>
    <mergeCell ref="N137:R137"/>
    <mergeCell ref="B138:I138"/>
    <mergeCell ref="N138:R138"/>
    <mergeCell ref="G133:G135"/>
    <mergeCell ref="H134:H135"/>
    <mergeCell ref="B147:I147"/>
    <mergeCell ref="M162:N162"/>
    <mergeCell ref="U63:U66"/>
    <mergeCell ref="N125:N126"/>
    <mergeCell ref="F126:F127"/>
    <mergeCell ref="E80:E83"/>
    <mergeCell ref="N82:N83"/>
    <mergeCell ref="C86:I86"/>
    <mergeCell ref="N86:R86"/>
    <mergeCell ref="C87:R87"/>
    <mergeCell ref="H80:H82"/>
    <mergeCell ref="H125:H127"/>
    <mergeCell ref="E72:E75"/>
    <mergeCell ref="G72:G75"/>
    <mergeCell ref="G100:G102"/>
    <mergeCell ref="E78:E79"/>
    <mergeCell ref="G78:G79"/>
    <mergeCell ref="N78:N79"/>
    <mergeCell ref="H72:H73"/>
    <mergeCell ref="H76:H77"/>
    <mergeCell ref="F103:F105"/>
    <mergeCell ref="G130:G132"/>
    <mergeCell ref="F131:F132"/>
    <mergeCell ref="B157:I157"/>
    <mergeCell ref="B158:I158"/>
  </mergeCells>
  <printOptions horizontalCentered="1"/>
  <pageMargins left="0.78740157480314965" right="0.19685039370078741" top="0.59055118110236227" bottom="0.59055118110236227" header="0.31496062992125984" footer="0.31496062992125984"/>
  <pageSetup paperSize="9" scale="61" orientation="portrait" r:id="rId1"/>
  <rowBreaks count="2" manualBreakCount="2">
    <brk id="57" max="17" man="1"/>
    <brk id="111"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10</vt:i4>
      </vt:variant>
    </vt:vector>
  </HeadingPairs>
  <TitlesOfParts>
    <vt:vector size="15" baseType="lpstr">
      <vt:lpstr>Lyginamasis su komitetu siulyma</vt:lpstr>
      <vt:lpstr>13 programa</vt:lpstr>
      <vt:lpstr>Lyginamasis</vt:lpstr>
      <vt:lpstr>Lyginamasis su SP</vt:lpstr>
      <vt:lpstr>Aiškinamoji lentelė</vt:lpstr>
      <vt:lpstr>'13 programa'!Print_Area</vt:lpstr>
      <vt:lpstr>'Aiškinamoji lentelė'!Print_Area</vt:lpstr>
      <vt:lpstr>Lyginamasis!Print_Area</vt:lpstr>
      <vt:lpstr>'Lyginamasis su komitetu siulyma'!Print_Area</vt:lpstr>
      <vt:lpstr>'Lyginamasis su SP'!Print_Area</vt:lpstr>
      <vt:lpstr>'13 programa'!Print_Titles</vt:lpstr>
      <vt:lpstr>'Aiškinamoji lentelė'!Print_Titles</vt:lpstr>
      <vt:lpstr>Lyginamasis!Print_Titles</vt:lpstr>
      <vt:lpstr>'Lyginamasis su komitetu siulyma'!Print_Titles</vt:lpstr>
      <vt:lpstr>'Lyginamasis su SP'!Print_Titles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2020-10-07T13:53:56Z</cp:lastPrinted>
  <dcterms:created xsi:type="dcterms:W3CDTF">2015-11-25T11:03:52Z</dcterms:created>
  <dcterms:modified xsi:type="dcterms:W3CDTF">2020-10-09T06:37:47Z</dcterms:modified>
</cp:coreProperties>
</file>